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6380" windowHeight="8190" tabRatio="180"/>
  </bookViews>
  <sheets>
    <sheet name="CALCULATIONS" sheetId="1" r:id="rId1"/>
    <sheet name="INSTRUCTIONS" sheetId="3" r:id="rId2"/>
  </sheets>
  <calcPr calcId="125725"/>
</workbook>
</file>

<file path=xl/calcChain.xml><?xml version="1.0" encoding="utf-8"?>
<calcChain xmlns="http://schemas.openxmlformats.org/spreadsheetml/2006/main">
  <c r="D33" i="1"/>
  <c r="D32"/>
  <c r="D31"/>
  <c r="D30"/>
  <c r="D29"/>
  <c r="D28"/>
  <c r="D27"/>
  <c r="C22"/>
  <c r="D22" s="1"/>
  <c r="C21"/>
  <c r="D21" s="1"/>
  <c r="C33"/>
  <c r="C32"/>
  <c r="C31"/>
  <c r="C4"/>
  <c r="E4" s="1"/>
  <c r="C5"/>
  <c r="E5" s="1"/>
  <c r="G5" s="1"/>
  <c r="I5" s="1"/>
  <c r="N5" s="1"/>
  <c r="P5" s="1"/>
  <c r="L5"/>
  <c r="C6"/>
  <c r="E6" s="1"/>
  <c r="G6" s="1"/>
  <c r="I6" s="1"/>
  <c r="N6" s="1"/>
  <c r="P6" s="1"/>
  <c r="L6"/>
  <c r="C7"/>
  <c r="E7" s="1"/>
  <c r="G7" s="1"/>
  <c r="I7" s="1"/>
  <c r="N7" s="1"/>
  <c r="P7" s="1"/>
  <c r="L7"/>
  <c r="C8"/>
  <c r="E8" s="1"/>
  <c r="G8" s="1"/>
  <c r="I8" s="1"/>
  <c r="N8" s="1"/>
  <c r="P8" s="1"/>
  <c r="L8"/>
  <c r="C9"/>
  <c r="E9" s="1"/>
  <c r="G9" s="1"/>
  <c r="I9" s="1"/>
  <c r="N9" s="1"/>
  <c r="P9" s="1"/>
  <c r="L9"/>
  <c r="C10"/>
  <c r="E10" s="1"/>
  <c r="G10" s="1"/>
  <c r="I10" s="1"/>
  <c r="N10" s="1"/>
  <c r="P10" s="1"/>
  <c r="L10"/>
  <c r="C11"/>
  <c r="E11" s="1"/>
  <c r="G11" s="1"/>
  <c r="I11" s="1"/>
  <c r="N11" s="1"/>
  <c r="P11" s="1"/>
  <c r="L11"/>
  <c r="C16"/>
  <c r="D16" s="1"/>
  <c r="C17"/>
  <c r="D17" s="1"/>
  <c r="C18"/>
  <c r="D18" s="1"/>
  <c r="C19"/>
  <c r="D19" s="1"/>
  <c r="C20"/>
  <c r="D20" s="1"/>
  <c r="C27"/>
  <c r="C28"/>
  <c r="C29"/>
  <c r="C30"/>
  <c r="C38"/>
  <c r="D38"/>
  <c r="E38" s="1"/>
  <c r="C39"/>
  <c r="D39"/>
  <c r="E39" s="1"/>
  <c r="C40"/>
  <c r="D40"/>
  <c r="E40" s="1"/>
  <c r="C41"/>
  <c r="D41"/>
  <c r="E41" s="1"/>
  <c r="C42"/>
  <c r="D42"/>
  <c r="E42" s="1"/>
  <c r="C43"/>
  <c r="D43"/>
  <c r="E43" s="1"/>
  <c r="C44"/>
  <c r="D44"/>
  <c r="E44" s="1"/>
  <c r="C45"/>
  <c r="D45"/>
  <c r="E45" s="1"/>
  <c r="C46"/>
  <c r="D46"/>
  <c r="E46" s="1"/>
  <c r="C47"/>
  <c r="D47"/>
  <c r="E47" s="1"/>
  <c r="C48"/>
  <c r="D48"/>
  <c r="E48" s="1"/>
  <c r="C49"/>
  <c r="D49"/>
  <c r="E49" s="1"/>
  <c r="C50"/>
  <c r="D50"/>
  <c r="E50" s="1"/>
  <c r="C51"/>
  <c r="D51"/>
  <c r="E51" s="1"/>
  <c r="C52"/>
  <c r="D52"/>
  <c r="E52" s="1"/>
  <c r="B61"/>
  <c r="B63"/>
  <c r="B64" l="1"/>
  <c r="B65" s="1"/>
  <c r="S11"/>
  <c r="R11"/>
  <c r="G4"/>
  <c r="I4" s="1"/>
  <c r="N4" s="1"/>
  <c r="P4" s="1"/>
  <c r="K8"/>
  <c r="K5"/>
  <c r="K10"/>
  <c r="K7"/>
  <c r="K11"/>
  <c r="K6"/>
  <c r="K9"/>
  <c r="R8"/>
  <c r="S8"/>
  <c r="S7"/>
  <c r="R7"/>
  <c r="S9"/>
  <c r="R9"/>
  <c r="S5"/>
  <c r="R5"/>
  <c r="S10"/>
  <c r="R10"/>
  <c r="S6"/>
  <c r="R6"/>
  <c r="B66"/>
  <c r="R4" l="1"/>
  <c r="S4"/>
</calcChain>
</file>

<file path=xl/sharedStrings.xml><?xml version="1.0" encoding="utf-8"?>
<sst xmlns="http://schemas.openxmlformats.org/spreadsheetml/2006/main" count="110" uniqueCount="90">
  <si>
    <t>SCONTO</t>
  </si>
  <si>
    <t>ULTERIORE SCONTO</t>
  </si>
  <si>
    <t>acquisto</t>
  </si>
  <si>
    <t>sconto %</t>
  </si>
  <si>
    <t>Prezzo sc</t>
  </si>
  <si>
    <t>Ricarico %</t>
  </si>
  <si>
    <t>Prezzo ( sc + rc)</t>
  </si>
  <si>
    <t>prezzo</t>
  </si>
  <si>
    <t>Sc %</t>
  </si>
  <si>
    <t>prezzo sc</t>
  </si>
  <si>
    <t>risparmio</t>
  </si>
  <si>
    <t>risp su sc</t>
  </si>
  <si>
    <t>Ricarico finale %</t>
  </si>
  <si>
    <t>Margine finale %</t>
  </si>
  <si>
    <t>lordo</t>
  </si>
  <si>
    <t>Netto calcolato
lordo-(lordo*sc/100)</t>
  </si>
  <si>
    <t>Sconto % calcolato
100-((netto/lordo)*100)</t>
  </si>
  <si>
    <t>monitor acer</t>
  </si>
  <si>
    <t>ssd</t>
  </si>
  <si>
    <t>CPU</t>
  </si>
  <si>
    <t>switch</t>
  </si>
  <si>
    <t>Switch + game</t>
  </si>
  <si>
    <t>ricarico %</t>
  </si>
  <si>
    <t>Pubblico calcolato
acq-(acq*ric/100)</t>
  </si>
  <si>
    <t>Netto</t>
  </si>
  <si>
    <t>RICARICO % calcolato
((lordo-netto)/netto)*100</t>
  </si>
  <si>
    <t>Netto ricaricato
Prova del 9 ricarico</t>
  </si>
  <si>
    <t>sole</t>
  </si>
  <si>
    <t>Borraccia Eddy+ in Tritan™ da 750 ml</t>
  </si>
  <si>
    <t>Borraccia termica Eddy+ con isolamento sottovuoto in rame da 600 ml</t>
  </si>
  <si>
    <t>Borraccia Chute Mag in Tritan™ da 750 m</t>
  </si>
  <si>
    <t>no</t>
  </si>
  <si>
    <t>Borraccia in alluminio Oregon con moschettone</t>
  </si>
  <si>
    <t>Penna a sfera a scatto Moneta soft touch</t>
  </si>
  <si>
    <t>rombo</t>
  </si>
  <si>
    <t>Set da 3 coltelli Funky</t>
  </si>
  <si>
    <t>Custodia per netbook 12,1” In-it</t>
  </si>
  <si>
    <t>Zaino per computer da 15” Era</t>
  </si>
  <si>
    <t>Borsa portacomputer 16” e tablet</t>
  </si>
  <si>
    <t>Penna a sfera satinata Calypso</t>
  </si>
  <si>
    <t>prezzo di esempio</t>
  </si>
  <si>
    <t>ricarico target %</t>
  </si>
  <si>
    <t>ricarico finale che vuoi applicare</t>
  </si>
  <si>
    <t>pubblico target</t>
  </si>
  <si>
    <t>prezzo finale che vuoi ottenere</t>
  </si>
  <si>
    <t>ricarico 2 %</t>
  </si>
  <si>
    <t>applica solo ric 2 %</t>
  </si>
  <si>
    <t>per conti</t>
  </si>
  <si>
    <t>differenza</t>
  </si>
  <si>
    <t>margine</t>
  </si>
  <si>
    <t>margine del “secondo” ricarico</t>
  </si>
  <si>
    <t>ricarico 1 %</t>
  </si>
  <si>
    <t>SECONDO RICARICO</t>
  </si>
  <si>
    <t>( (PV€ - PA€) * 100) / PA€</t>
  </si>
  <si>
    <t>Appunti</t>
  </si>
  <si>
    <t>appunti:
prodotto</t>
  </si>
  <si>
    <t>appunti:
tipo sconto</t>
  </si>
  <si>
    <t>appunti:
codice</t>
  </si>
  <si>
    <t>Valori</t>
  </si>
  <si>
    <t>Note</t>
  </si>
  <si>
    <t>prezzo di acquisto</t>
  </si>
  <si>
    <t>prezzo al pubblico (lordo)</t>
  </si>
  <si>
    <t>ITA</t>
  </si>
  <si>
    <t>ISTRUZIONI</t>
  </si>
  <si>
    <t>&gt;</t>
  </si>
  <si>
    <t>ENG</t>
  </si>
  <si>
    <t>INSTRUCTIONS</t>
  </si>
  <si>
    <t>Con il foglio CALCULATIONS puoi calcolare margini, ricarichi, sconti e prezzo finali o di acquisto sfruttando tabelle con più righe.</t>
  </si>
  <si>
    <t>TABELLA 1: RICARICO (prende da prezzo sc di “sconto in origine”)</t>
  </si>
  <si>
    <t>TABELLA 2: CALCOLA % SCONTO DA LORDO E NETTO</t>
  </si>
  <si>
    <t>TABELLA 3: CALCOLA % SCONTO DA ACQUISTO E RICARICO</t>
  </si>
  <si>
    <t>TABELLA 4: CALCOLA % SCONTO DA PREZZO LORDO E NETTO</t>
  </si>
  <si>
    <t>TABELLA 5: Calcola percentuale 1 di ricarico quando devi applicarne una seconda, per raggiungere il prezzo che avresti applicando solo 1 percentuale</t>
  </si>
  <si>
    <t>Inserisci un elenco di prezz e/o ricarichi per analizzare i tuoi prezzi finali ed ottenere i valori dei diversi passaggi</t>
  </si>
  <si>
    <t>Utilizza le 5 tabelle in base alle tue esigenze</t>
  </si>
  <si>
    <t>Sconto % calcolato
((lordo-acq) / lordo) * 100</t>
  </si>
  <si>
    <t>il primo “mezzo” ricarico da applicare</t>
  </si>
  <si>
    <r>
      <rPr>
        <b/>
        <sz val="10"/>
        <rFont val="Arial"/>
        <family val="2"/>
      </rPr>
      <t>La tabella 2</t>
    </r>
    <r>
      <rPr>
        <sz val="10"/>
        <rFont val="Arial"/>
        <family val="2"/>
      </rPr>
      <t xml:space="preserve"> ti permette di ottenere il ricarico in % in base al prezzo di acquisto e il prezzo di vendita</t>
    </r>
  </si>
  <si>
    <r>
      <rPr>
        <b/>
        <sz val="10"/>
        <rFont val="Arial"/>
        <family val="2"/>
      </rPr>
      <t>In tabella 3</t>
    </r>
    <r>
      <rPr>
        <sz val="10"/>
        <rFont val="Arial"/>
        <family val="2"/>
      </rPr>
      <t xml:space="preserve"> puoi inserire il prezzo scontato, o di acquisto, e il ricarico per ottenere il prezzo al pubblico e la percentuale di sconto da applicare per raggiungere il prezzo iniziale. Usalo per conoscere lo sconto massimo in % oltre il quale vai sotto costo!</t>
    </r>
  </si>
  <si>
    <r>
      <t xml:space="preserve">Ad esempio, con la </t>
    </r>
    <r>
      <rPr>
        <b/>
        <sz val="10"/>
        <rFont val="Arial"/>
        <family val="2"/>
      </rPr>
      <t>tabella 1</t>
    </r>
    <r>
      <rPr>
        <sz val="10"/>
        <rFont val="Arial"/>
        <family val="2"/>
      </rPr>
      <t xml:space="preserve"> puoi inserire prezzo di acquisto, ricarico ed eventuale doppio sconto (50% + 10% ad esempio), ed ottenere tutti i valori necessari ad analizzare i margini ed impostare i prezzi finali</t>
    </r>
  </si>
  <si>
    <r>
      <rPr>
        <b/>
        <sz val="10"/>
        <rFont val="Arial"/>
        <family val="2"/>
      </rPr>
      <t>La tabella 4</t>
    </r>
    <r>
      <rPr>
        <sz val="10"/>
        <rFont val="Arial"/>
        <family val="2"/>
      </rPr>
      <t xml:space="preserve"> ritrova lo sconto in percentuale inserendo prezzo lordo e netto</t>
    </r>
  </si>
  <si>
    <r>
      <rPr>
        <b/>
        <sz val="10"/>
        <rFont val="Arial"/>
        <family val="2"/>
      </rPr>
      <t>Tabella 5</t>
    </r>
    <r>
      <rPr>
        <sz val="10"/>
        <rFont val="Arial"/>
        <family val="2"/>
      </rPr>
      <t>: se hai uno sconto massimo applicabile ad un prezzo, ma lo vuoi dividere in 2 (50% + 10%), inserisci prezzo di costo, sconto totale e primo sconto parziale per ottenere il secondo sconto %</t>
    </r>
  </si>
  <si>
    <t>With the CALCULATIONS sheet, you can calculate margins, markups, discounts, and final or purchase price using tables with multiple rows.</t>
  </si>
  <si>
    <t>Enter a list of prices and/or markups to analyze your final prices and obtain the values ​​for the different steps.</t>
  </si>
  <si>
    <t>Use the 5 tables according to your needs.</t>
  </si>
  <si>
    <r>
      <t xml:space="preserve">For example, with </t>
    </r>
    <r>
      <rPr>
        <b/>
        <sz val="10"/>
        <rFont val="Arial"/>
        <family val="2"/>
      </rPr>
      <t>Table 1</t>
    </r>
    <r>
      <rPr>
        <sz val="10"/>
        <rFont val="Arial"/>
        <family val="2"/>
      </rPr>
      <t>, you can enter the purchase price, markup, and any double discount (e.g., 50% + 10%), obtaining all the values ​​needed to analyze margins and set final prices.</t>
    </r>
  </si>
  <si>
    <r>
      <rPr>
        <b/>
        <sz val="10"/>
        <rFont val="Arial"/>
        <family val="2"/>
      </rPr>
      <t>Table 2</t>
    </r>
    <r>
      <rPr>
        <sz val="10"/>
        <rFont val="Arial"/>
        <family val="2"/>
      </rPr>
      <t xml:space="preserve"> allows you to obtain the % markup based on the purchase price and the selling price.</t>
    </r>
  </si>
  <si>
    <r>
      <t xml:space="preserve">In </t>
    </r>
    <r>
      <rPr>
        <b/>
        <sz val="10"/>
        <rFont val="Arial"/>
        <family val="2"/>
      </rPr>
      <t>Table 3</t>
    </r>
    <r>
      <rPr>
        <sz val="10"/>
        <rFont val="Arial"/>
        <family val="2"/>
      </rPr>
      <t>, you can enter the discounted or purchase price and the markup to obtain the retail price and the discount percentage to apply to reach the starting price. Use this to find the maximum % discount beyond which you fall below cost!</t>
    </r>
  </si>
  <si>
    <r>
      <rPr>
        <b/>
        <sz val="10"/>
        <rFont val="Arial"/>
        <family val="2"/>
      </rPr>
      <t>Table 4</t>
    </r>
    <r>
      <rPr>
        <sz val="10"/>
        <rFont val="Arial"/>
        <family val="2"/>
      </rPr>
      <t xml:space="preserve"> displays the percentage discount by entering the gross and net prices.</t>
    </r>
  </si>
  <si>
    <r>
      <rPr>
        <b/>
        <sz val="10"/>
        <rFont val="Arial"/>
        <family val="2"/>
      </rPr>
      <t>Table 5</t>
    </r>
    <r>
      <rPr>
        <sz val="10"/>
        <rFont val="Arial"/>
        <family val="2"/>
      </rPr>
      <t>: If you have a maximum discount applicable to one price, but want to split it into two (50% + 10%), enter the cost price, total discount, and the first partial discount to obtain the second % discount.</t>
    </r>
  </si>
</sst>
</file>

<file path=xl/styles.xml><?xml version="1.0" encoding="utf-8"?>
<styleSheet xmlns="http://schemas.openxmlformats.org/spreadsheetml/2006/main">
  <fonts count="9">
    <font>
      <sz val="11"/>
      <color indexed="8"/>
      <name val="Calibri"/>
      <family val="2"/>
    </font>
    <font>
      <b/>
      <sz val="10"/>
      <name val="Arial"/>
      <family val="2"/>
    </font>
    <font>
      <sz val="10"/>
      <name val="Arial"/>
      <family val="2"/>
    </font>
    <font>
      <b/>
      <sz val="11"/>
      <color indexed="8"/>
      <name val="Calibri"/>
      <family val="2"/>
    </font>
    <font>
      <sz val="11"/>
      <color indexed="8"/>
      <name val="Calibri"/>
      <family val="2"/>
      <charset val="1"/>
    </font>
    <font>
      <sz val="10"/>
      <color indexed="8"/>
      <name val="Arial"/>
      <family val="2"/>
    </font>
    <font>
      <b/>
      <sz val="10"/>
      <color indexed="10"/>
      <name val="Arial"/>
      <family val="2"/>
    </font>
    <font>
      <b/>
      <sz val="20"/>
      <color indexed="30"/>
      <name val="Arial"/>
      <family val="2"/>
    </font>
    <font>
      <b/>
      <sz val="20"/>
      <color indexed="10"/>
      <name val="Arial"/>
      <family val="2"/>
    </font>
  </fonts>
  <fills count="11">
    <fill>
      <patternFill patternType="none"/>
    </fill>
    <fill>
      <patternFill patternType="gray125"/>
    </fill>
    <fill>
      <patternFill patternType="solid">
        <fgColor indexed="31"/>
        <bgColor indexed="22"/>
      </patternFill>
    </fill>
    <fill>
      <patternFill patternType="solid">
        <fgColor indexed="43"/>
        <bgColor indexed="26"/>
      </patternFill>
    </fill>
    <fill>
      <patternFill patternType="solid">
        <fgColor indexed="9"/>
        <bgColor indexed="26"/>
      </patternFill>
    </fill>
    <fill>
      <patternFill patternType="solid">
        <fgColor indexed="22"/>
        <bgColor indexed="31"/>
      </patternFill>
    </fill>
    <fill>
      <patternFill patternType="solid">
        <fgColor indexed="13"/>
        <bgColor indexed="34"/>
      </patternFill>
    </fill>
    <fill>
      <patternFill patternType="solid">
        <fgColor theme="0" tint="-0.14999847407452621"/>
        <bgColor indexed="64"/>
      </patternFill>
    </fill>
    <fill>
      <patternFill patternType="solid">
        <fgColor theme="0" tint="-0.14999847407452621"/>
        <bgColor indexed="22"/>
      </patternFill>
    </fill>
    <fill>
      <patternFill patternType="solid">
        <fgColor rgb="FFFFFF00"/>
        <bgColor indexed="64"/>
      </patternFill>
    </fill>
    <fill>
      <patternFill patternType="solid">
        <fgColor rgb="FFFFFF00"/>
        <bgColor indexed="26"/>
      </patternFill>
    </fill>
  </fills>
  <borders count="1">
    <border>
      <left/>
      <right/>
      <top/>
      <bottom/>
      <diagonal/>
    </border>
  </borders>
  <cellStyleXfs count="3">
    <xf numFmtId="0" fontId="0" fillId="0" borderId="0"/>
    <xf numFmtId="0" fontId="2" fillId="0" borderId="0"/>
    <xf numFmtId="0" fontId="4" fillId="0" borderId="0"/>
  </cellStyleXfs>
  <cellXfs count="36">
    <xf numFmtId="0" fontId="0" fillId="0" borderId="0" xfId="0"/>
    <xf numFmtId="0" fontId="1" fillId="2" borderId="0" xfId="0" applyFont="1" applyFill="1"/>
    <xf numFmtId="0" fontId="1" fillId="3" borderId="0" xfId="0" applyFont="1" applyFill="1"/>
    <xf numFmtId="0" fontId="1" fillId="0" borderId="0" xfId="0" applyFont="1" applyAlignment="1">
      <alignment horizontal="center"/>
    </xf>
    <xf numFmtId="0" fontId="1" fillId="0" borderId="0" xfId="0" applyFont="1"/>
    <xf numFmtId="0" fontId="0" fillId="0" borderId="0" xfId="0" applyNumberFormat="1"/>
    <xf numFmtId="0" fontId="0" fillId="4" borderId="0" xfId="0" applyFill="1"/>
    <xf numFmtId="0" fontId="1" fillId="4" borderId="0" xfId="0" applyFont="1" applyFill="1" applyAlignment="1">
      <alignment horizontal="center"/>
    </xf>
    <xf numFmtId="0" fontId="1" fillId="4" borderId="0" xfId="0" applyFont="1" applyFill="1" applyAlignment="1">
      <alignment horizontal="center" wrapText="1"/>
    </xf>
    <xf numFmtId="0" fontId="2" fillId="0" borderId="0" xfId="0" applyFont="1" applyFill="1"/>
    <xf numFmtId="0" fontId="0" fillId="0" borderId="0" xfId="0" applyAlignment="1">
      <alignment horizontal="right"/>
    </xf>
    <xf numFmtId="0" fontId="2" fillId="4" borderId="0" xfId="0" applyFont="1" applyFill="1"/>
    <xf numFmtId="0" fontId="0" fillId="0" borderId="0" xfId="0" applyFill="1"/>
    <xf numFmtId="0" fontId="0" fillId="0" borderId="0" xfId="0" applyAlignment="1">
      <alignment horizontal="center"/>
    </xf>
    <xf numFmtId="0" fontId="3" fillId="0" borderId="0" xfId="0" applyFont="1"/>
    <xf numFmtId="0" fontId="3" fillId="0" borderId="0" xfId="0" applyFont="1" applyFill="1"/>
    <xf numFmtId="0" fontId="3" fillId="5" borderId="0" xfId="0" applyFont="1" applyFill="1"/>
    <xf numFmtId="0" fontId="0" fillId="5" borderId="0" xfId="0" applyFill="1"/>
    <xf numFmtId="0" fontId="3" fillId="6" borderId="0" xfId="0" applyFont="1" applyFill="1"/>
    <xf numFmtId="0" fontId="1" fillId="0" borderId="0" xfId="0" applyFont="1" applyAlignment="1">
      <alignment horizontal="center" wrapText="1"/>
    </xf>
    <xf numFmtId="0" fontId="3" fillId="0" borderId="0" xfId="0" applyFont="1" applyAlignment="1">
      <alignment horizontal="center" wrapText="1"/>
    </xf>
    <xf numFmtId="0" fontId="0" fillId="7" borderId="0" xfId="0" applyFill="1"/>
    <xf numFmtId="0" fontId="3" fillId="8" borderId="0" xfId="0" applyFont="1" applyFill="1"/>
    <xf numFmtId="0" fontId="0" fillId="8" borderId="0" xfId="0" applyFill="1"/>
    <xf numFmtId="0" fontId="2" fillId="0" borderId="0" xfId="1"/>
    <xf numFmtId="0" fontId="1" fillId="0" borderId="0" xfId="1" applyFont="1" applyAlignment="1">
      <alignment horizontal="right"/>
    </xf>
    <xf numFmtId="0" fontId="1" fillId="0" borderId="0" xfId="1" applyFont="1"/>
    <xf numFmtId="0" fontId="6" fillId="0" borderId="0" xfId="1" applyFont="1"/>
    <xf numFmtId="0" fontId="5" fillId="0" borderId="0" xfId="1" applyFont="1"/>
    <xf numFmtId="0" fontId="2" fillId="0" borderId="0" xfId="1" applyNumberFormat="1"/>
    <xf numFmtId="0" fontId="7" fillId="10" borderId="0" xfId="1" applyFont="1" applyFill="1"/>
    <xf numFmtId="0" fontId="8" fillId="10" borderId="0" xfId="1" applyFont="1" applyFill="1"/>
    <xf numFmtId="0" fontId="2" fillId="10" borderId="0" xfId="1" applyFill="1"/>
    <xf numFmtId="0" fontId="0" fillId="9" borderId="0" xfId="0" applyFill="1"/>
    <xf numFmtId="0" fontId="2" fillId="0" borderId="0" xfId="1" applyFont="1" applyAlignment="1">
      <alignment horizontal="left"/>
    </xf>
    <xf numFmtId="0" fontId="2" fillId="0" borderId="0" xfId="1" applyFont="1"/>
  </cellXfs>
  <cellStyles count="3">
    <cellStyle name="Excel Built-in Normal" xfId="2"/>
    <cellStyle name="Normale" xfId="0" builtinId="0"/>
    <cellStyle name="Normale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EEEEEE"/>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EEEEEE"/>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EEEEEE"/>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S67"/>
  <sheetViews>
    <sheetView tabSelected="1" workbookViewId="0"/>
  </sheetViews>
  <sheetFormatPr defaultColWidth="11.5703125" defaultRowHeight="15"/>
  <cols>
    <col min="1" max="1" width="17.42578125" customWidth="1"/>
    <col min="3" max="3" width="22.85546875" customWidth="1"/>
    <col min="4" max="4" width="24.85546875" customWidth="1"/>
    <col min="5" max="5" width="20.42578125" customWidth="1"/>
    <col min="6" max="6" width="14.5703125" customWidth="1"/>
    <col min="18" max="18" width="19.5703125" customWidth="1"/>
    <col min="19" max="19" width="17.28515625" customWidth="1"/>
  </cols>
  <sheetData>
    <row r="2" spans="1:19">
      <c r="A2" s="1" t="s">
        <v>68</v>
      </c>
      <c r="B2" s="1"/>
      <c r="C2" s="1"/>
      <c r="D2" s="1"/>
      <c r="E2" s="1"/>
      <c r="G2" s="2" t="s">
        <v>0</v>
      </c>
      <c r="H2" s="2"/>
      <c r="I2" s="2"/>
      <c r="K2" s="2"/>
      <c r="L2" s="2"/>
      <c r="N2" s="2" t="s">
        <v>1</v>
      </c>
      <c r="O2" s="2"/>
      <c r="P2" s="2"/>
    </row>
    <row r="3" spans="1:19">
      <c r="A3" s="3" t="s">
        <v>2</v>
      </c>
      <c r="B3" s="3" t="s">
        <v>3</v>
      </c>
      <c r="C3" s="3" t="s">
        <v>4</v>
      </c>
      <c r="D3" s="3" t="s">
        <v>5</v>
      </c>
      <c r="E3" s="4" t="s">
        <v>6</v>
      </c>
      <c r="G3" s="3" t="s">
        <v>7</v>
      </c>
      <c r="H3" s="3" t="s">
        <v>8</v>
      </c>
      <c r="I3" s="3" t="s">
        <v>9</v>
      </c>
      <c r="K3" s="3" t="s">
        <v>10</v>
      </c>
      <c r="L3" s="3" t="s">
        <v>11</v>
      </c>
      <c r="N3" s="3" t="s">
        <v>7</v>
      </c>
      <c r="O3" s="3" t="s">
        <v>8</v>
      </c>
      <c r="P3" s="3" t="s">
        <v>9</v>
      </c>
      <c r="R3" t="s">
        <v>12</v>
      </c>
      <c r="S3" t="s">
        <v>13</v>
      </c>
    </row>
    <row r="4" spans="1:19">
      <c r="A4" s="5">
        <v>0.11</v>
      </c>
      <c r="B4">
        <v>0</v>
      </c>
      <c r="C4" s="6">
        <f t="shared" ref="C4:C11" si="0">A4-(A4*B4/100)</f>
        <v>0.11</v>
      </c>
      <c r="D4">
        <v>183</v>
      </c>
      <c r="E4" s="6">
        <f t="shared" ref="E4:E11" si="1">C4+(C4*D4/100)</f>
        <v>0.31129999999999997</v>
      </c>
      <c r="G4" s="6">
        <f t="shared" ref="G4:G11" si="2">E4</f>
        <v>0.31129999999999997</v>
      </c>
      <c r="H4">
        <v>40</v>
      </c>
      <c r="I4" s="6">
        <f t="shared" ref="I4:I11" si="3">G4-(G4*H4/100)</f>
        <v>0.18678</v>
      </c>
      <c r="K4" s="6"/>
      <c r="L4" s="6"/>
      <c r="N4" s="6">
        <f t="shared" ref="N4:N11" si="4">I4</f>
        <v>0.18678</v>
      </c>
      <c r="O4">
        <v>0</v>
      </c>
      <c r="P4" s="6">
        <f t="shared" ref="P4:P11" si="5">N4-(N4*O4/100)</f>
        <v>0.18678</v>
      </c>
      <c r="R4" s="6">
        <f t="shared" ref="R4:R11" si="6">((P4-A4)/A4)*100</f>
        <v>69.8</v>
      </c>
      <c r="S4" s="6">
        <f t="shared" ref="S4:S11" si="7">100-((A4*100)/P4)</f>
        <v>41.107184923439341</v>
      </c>
    </row>
    <row r="5" spans="1:19">
      <c r="A5" s="5">
        <v>0.11</v>
      </c>
      <c r="B5">
        <v>0</v>
      </c>
      <c r="C5" s="6">
        <f t="shared" si="0"/>
        <v>0.11</v>
      </c>
      <c r="D5">
        <v>178</v>
      </c>
      <c r="E5" s="6">
        <f t="shared" si="1"/>
        <v>0.30580000000000002</v>
      </c>
      <c r="G5" s="6">
        <f t="shared" si="2"/>
        <v>0.30580000000000002</v>
      </c>
      <c r="H5">
        <v>40</v>
      </c>
      <c r="I5" s="6">
        <f t="shared" si="3"/>
        <v>0.18348</v>
      </c>
      <c r="K5" s="6">
        <f t="shared" ref="K5:K11" si="8">E$4-E5</f>
        <v>5.4999999999999494E-3</v>
      </c>
      <c r="L5" s="6">
        <f t="shared" ref="L5:L11" si="9">H$4-H5</f>
        <v>0</v>
      </c>
      <c r="N5" s="6">
        <f t="shared" si="4"/>
        <v>0.18348</v>
      </c>
      <c r="O5">
        <v>0</v>
      </c>
      <c r="P5" s="6">
        <f t="shared" si="5"/>
        <v>0.18348</v>
      </c>
      <c r="R5" s="6">
        <f t="shared" si="6"/>
        <v>66.8</v>
      </c>
      <c r="S5" s="6">
        <f t="shared" si="7"/>
        <v>40.047961630695447</v>
      </c>
    </row>
    <row r="6" spans="1:19">
      <c r="A6" s="5">
        <v>0.11</v>
      </c>
      <c r="B6">
        <v>0</v>
      </c>
      <c r="C6" s="6">
        <f t="shared" si="0"/>
        <v>0.11</v>
      </c>
      <c r="D6">
        <v>174</v>
      </c>
      <c r="E6" s="6">
        <f t="shared" si="1"/>
        <v>0.3014</v>
      </c>
      <c r="G6" s="6">
        <f t="shared" si="2"/>
        <v>0.3014</v>
      </c>
      <c r="H6">
        <v>40</v>
      </c>
      <c r="I6" s="6">
        <f t="shared" si="3"/>
        <v>0.18084</v>
      </c>
      <c r="K6" s="6">
        <f t="shared" si="8"/>
        <v>9.8999999999999644E-3</v>
      </c>
      <c r="L6" s="6">
        <f t="shared" si="9"/>
        <v>0</v>
      </c>
      <c r="N6" s="6">
        <f t="shared" si="4"/>
        <v>0.18084</v>
      </c>
      <c r="O6">
        <v>0</v>
      </c>
      <c r="P6" s="6">
        <f t="shared" si="5"/>
        <v>0.18084</v>
      </c>
      <c r="R6" s="6">
        <f t="shared" si="6"/>
        <v>64.400000000000006</v>
      </c>
      <c r="S6" s="6">
        <f t="shared" si="7"/>
        <v>39.172749391727493</v>
      </c>
    </row>
    <row r="7" spans="1:19">
      <c r="A7" s="5">
        <v>0.11</v>
      </c>
      <c r="B7">
        <v>0</v>
      </c>
      <c r="C7" s="6">
        <f t="shared" si="0"/>
        <v>0.11</v>
      </c>
      <c r="D7">
        <v>170</v>
      </c>
      <c r="E7" s="6">
        <f t="shared" si="1"/>
        <v>0.29699999999999999</v>
      </c>
      <c r="G7" s="6">
        <f t="shared" si="2"/>
        <v>0.29699999999999999</v>
      </c>
      <c r="H7">
        <v>40</v>
      </c>
      <c r="I7" s="6">
        <f t="shared" si="3"/>
        <v>0.1782</v>
      </c>
      <c r="K7" s="6">
        <f t="shared" si="8"/>
        <v>1.4299999999999979E-2</v>
      </c>
      <c r="L7" s="6">
        <f t="shared" si="9"/>
        <v>0</v>
      </c>
      <c r="N7" s="6">
        <f t="shared" si="4"/>
        <v>0.1782</v>
      </c>
      <c r="O7">
        <v>0</v>
      </c>
      <c r="P7" s="6">
        <f t="shared" si="5"/>
        <v>0.1782</v>
      </c>
      <c r="R7" s="6">
        <f t="shared" si="6"/>
        <v>62</v>
      </c>
      <c r="S7" s="6">
        <f t="shared" si="7"/>
        <v>38.271604938271601</v>
      </c>
    </row>
    <row r="8" spans="1:19">
      <c r="A8" s="5">
        <v>0.15</v>
      </c>
      <c r="B8">
        <v>0</v>
      </c>
      <c r="C8" s="6">
        <f t="shared" si="0"/>
        <v>0.15</v>
      </c>
      <c r="D8">
        <v>90</v>
      </c>
      <c r="E8" s="6">
        <f t="shared" si="1"/>
        <v>0.28500000000000003</v>
      </c>
      <c r="G8" s="6">
        <f t="shared" si="2"/>
        <v>0.28500000000000003</v>
      </c>
      <c r="I8" s="6">
        <f t="shared" si="3"/>
        <v>0.28500000000000003</v>
      </c>
      <c r="K8" s="6">
        <f t="shared" si="8"/>
        <v>2.6299999999999935E-2</v>
      </c>
      <c r="L8" s="6">
        <f t="shared" si="9"/>
        <v>40</v>
      </c>
      <c r="N8" s="6">
        <f t="shared" si="4"/>
        <v>0.28500000000000003</v>
      </c>
      <c r="O8">
        <v>0</v>
      </c>
      <c r="P8" s="6">
        <f t="shared" si="5"/>
        <v>0.28500000000000003</v>
      </c>
      <c r="R8" s="6">
        <f t="shared" si="6"/>
        <v>90.000000000000028</v>
      </c>
      <c r="S8" s="6">
        <f t="shared" si="7"/>
        <v>47.368421052631582</v>
      </c>
    </row>
    <row r="9" spans="1:19">
      <c r="A9" s="5">
        <v>0.12</v>
      </c>
      <c r="B9">
        <v>0</v>
      </c>
      <c r="C9" s="6">
        <f t="shared" si="0"/>
        <v>0.12</v>
      </c>
      <c r="D9">
        <v>70</v>
      </c>
      <c r="E9" s="6">
        <f t="shared" si="1"/>
        <v>0.20400000000000001</v>
      </c>
      <c r="G9" s="6">
        <f t="shared" si="2"/>
        <v>0.20400000000000001</v>
      </c>
      <c r="I9" s="6">
        <f t="shared" si="3"/>
        <v>0.20400000000000001</v>
      </c>
      <c r="K9" s="6">
        <f t="shared" si="8"/>
        <v>0.10729999999999995</v>
      </c>
      <c r="L9" s="6">
        <f t="shared" si="9"/>
        <v>40</v>
      </c>
      <c r="N9" s="6">
        <f t="shared" si="4"/>
        <v>0.20400000000000001</v>
      </c>
      <c r="O9">
        <v>0</v>
      </c>
      <c r="P9" s="6">
        <f t="shared" si="5"/>
        <v>0.20400000000000001</v>
      </c>
      <c r="R9" s="6">
        <f t="shared" si="6"/>
        <v>70.000000000000014</v>
      </c>
      <c r="S9" s="6">
        <f t="shared" si="7"/>
        <v>41.176470588235297</v>
      </c>
    </row>
    <row r="10" spans="1:19">
      <c r="A10" s="5">
        <v>0.1</v>
      </c>
      <c r="B10">
        <v>0</v>
      </c>
      <c r="C10" s="6">
        <f t="shared" si="0"/>
        <v>0.1</v>
      </c>
      <c r="D10">
        <v>70</v>
      </c>
      <c r="E10" s="6">
        <f t="shared" si="1"/>
        <v>0.17</v>
      </c>
      <c r="G10" s="6">
        <f t="shared" si="2"/>
        <v>0.17</v>
      </c>
      <c r="I10" s="6">
        <f t="shared" si="3"/>
        <v>0.17</v>
      </c>
      <c r="K10" s="6">
        <f t="shared" si="8"/>
        <v>0.14129999999999995</v>
      </c>
      <c r="L10" s="6">
        <f t="shared" si="9"/>
        <v>40</v>
      </c>
      <c r="N10" s="6">
        <f t="shared" si="4"/>
        <v>0.17</v>
      </c>
      <c r="O10">
        <v>0</v>
      </c>
      <c r="P10" s="6">
        <f t="shared" si="5"/>
        <v>0.17</v>
      </c>
      <c r="R10" s="6">
        <f t="shared" si="6"/>
        <v>70</v>
      </c>
      <c r="S10" s="6">
        <f t="shared" si="7"/>
        <v>41.176470588235297</v>
      </c>
    </row>
    <row r="11" spans="1:19">
      <c r="A11" s="5">
        <v>0.1</v>
      </c>
      <c r="B11">
        <v>0</v>
      </c>
      <c r="C11" s="6">
        <f t="shared" si="0"/>
        <v>0.1</v>
      </c>
      <c r="D11">
        <v>60</v>
      </c>
      <c r="E11" s="6">
        <f t="shared" si="1"/>
        <v>0.16</v>
      </c>
      <c r="G11" s="6">
        <f t="shared" si="2"/>
        <v>0.16</v>
      </c>
      <c r="I11" s="6">
        <f t="shared" si="3"/>
        <v>0.16</v>
      </c>
      <c r="K11" s="6">
        <f t="shared" si="8"/>
        <v>0.15129999999999996</v>
      </c>
      <c r="L11" s="6">
        <f t="shared" si="9"/>
        <v>40</v>
      </c>
      <c r="N11" s="6">
        <f t="shared" si="4"/>
        <v>0.16</v>
      </c>
      <c r="O11">
        <v>0</v>
      </c>
      <c r="P11" s="6">
        <f t="shared" si="5"/>
        <v>0.16</v>
      </c>
      <c r="R11" s="6">
        <f t="shared" si="6"/>
        <v>60</v>
      </c>
      <c r="S11" s="6">
        <f t="shared" si="7"/>
        <v>37.5</v>
      </c>
    </row>
    <row r="14" spans="1:19">
      <c r="A14" s="1" t="s">
        <v>69</v>
      </c>
      <c r="B14" s="1"/>
      <c r="C14" s="1"/>
      <c r="D14" s="1"/>
      <c r="E14" s="1"/>
    </row>
    <row r="15" spans="1:19" ht="26.25">
      <c r="A15" s="8" t="s">
        <v>61</v>
      </c>
      <c r="B15" s="8" t="s">
        <v>3</v>
      </c>
      <c r="C15" s="8" t="s">
        <v>15</v>
      </c>
      <c r="D15" s="8" t="s">
        <v>16</v>
      </c>
      <c r="E15" s="8" t="s">
        <v>54</v>
      </c>
    </row>
    <row r="16" spans="1:19">
      <c r="A16">
        <v>140</v>
      </c>
      <c r="B16" s="9">
        <v>22</v>
      </c>
      <c r="C16" s="6">
        <f>A16-(A16*B16/100)</f>
        <v>109.2</v>
      </c>
      <c r="D16" s="6">
        <f t="shared" ref="D16:D22" si="10">100-((C16/A16)*100)</f>
        <v>22</v>
      </c>
      <c r="E16" t="s">
        <v>17</v>
      </c>
    </row>
    <row r="17" spans="1:14">
      <c r="A17">
        <v>103</v>
      </c>
      <c r="B17" s="9">
        <v>22</v>
      </c>
      <c r="C17" s="6">
        <f>A17-(A17*B17/100)</f>
        <v>80.34</v>
      </c>
      <c r="D17" s="6">
        <f t="shared" si="10"/>
        <v>22</v>
      </c>
      <c r="E17" t="s">
        <v>18</v>
      </c>
    </row>
    <row r="18" spans="1:14">
      <c r="A18">
        <v>209</v>
      </c>
      <c r="B18" s="9">
        <v>22</v>
      </c>
      <c r="C18" s="6">
        <f>A18-(A18*B18/100)</f>
        <v>163.02000000000001</v>
      </c>
      <c r="D18" s="6">
        <f t="shared" si="10"/>
        <v>22</v>
      </c>
      <c r="E18" t="s">
        <v>19</v>
      </c>
    </row>
    <row r="19" spans="1:14">
      <c r="A19">
        <v>330</v>
      </c>
      <c r="B19" s="9">
        <v>22</v>
      </c>
      <c r="C19" s="6">
        <f>A19-(A19*B19/100)</f>
        <v>257.39999999999998</v>
      </c>
      <c r="D19" s="6">
        <f t="shared" si="10"/>
        <v>22.000000000000014</v>
      </c>
      <c r="E19" t="s">
        <v>20</v>
      </c>
      <c r="N19" s="10"/>
    </row>
    <row r="20" spans="1:14">
      <c r="A20">
        <v>360</v>
      </c>
      <c r="B20" s="9">
        <v>22</v>
      </c>
      <c r="C20" s="6">
        <f>A20-(A20*B20/100)</f>
        <v>280.8</v>
      </c>
      <c r="D20" s="6">
        <f t="shared" si="10"/>
        <v>22</v>
      </c>
      <c r="E20" t="s">
        <v>21</v>
      </c>
      <c r="N20" s="10"/>
    </row>
    <row r="21" spans="1:14">
      <c r="A21" s="5">
        <v>8</v>
      </c>
      <c r="C21" s="6">
        <f t="shared" ref="C21:C22" si="11">A21-(A21*B21/100)</f>
        <v>8</v>
      </c>
      <c r="D21" s="6">
        <f t="shared" si="10"/>
        <v>0</v>
      </c>
      <c r="N21" s="10"/>
    </row>
    <row r="22" spans="1:14">
      <c r="A22">
        <v>6</v>
      </c>
      <c r="C22" s="6">
        <f t="shared" si="11"/>
        <v>6</v>
      </c>
      <c r="D22" s="6">
        <f t="shared" si="10"/>
        <v>0</v>
      </c>
    </row>
    <row r="25" spans="1:14">
      <c r="A25" s="1" t="s">
        <v>70</v>
      </c>
      <c r="B25" s="1"/>
      <c r="C25" s="1"/>
      <c r="D25" s="1"/>
      <c r="E25" s="1"/>
    </row>
    <row r="26" spans="1:14" ht="26.25">
      <c r="A26" s="7" t="s">
        <v>60</v>
      </c>
      <c r="B26" s="7" t="s">
        <v>22</v>
      </c>
      <c r="C26" s="8" t="s">
        <v>23</v>
      </c>
      <c r="D26" s="8" t="s">
        <v>75</v>
      </c>
      <c r="E26" s="8" t="s">
        <v>54</v>
      </c>
      <c r="N26" s="5"/>
    </row>
    <row r="27" spans="1:14">
      <c r="A27">
        <v>100</v>
      </c>
      <c r="B27" s="12">
        <v>20</v>
      </c>
      <c r="C27" s="6">
        <f>A27+(A27*B27/100)</f>
        <v>120</v>
      </c>
      <c r="D27" s="6">
        <f>((C27-A27)/C27)*100</f>
        <v>16.666666666666664</v>
      </c>
    </row>
    <row r="28" spans="1:14">
      <c r="A28">
        <v>0.27</v>
      </c>
      <c r="B28" s="9">
        <v>178</v>
      </c>
      <c r="C28" s="6">
        <f>A28+(A28*B28/100)</f>
        <v>0.75060000000000004</v>
      </c>
      <c r="D28" s="6">
        <f t="shared" ref="D28:D33" si="12">((C28-A28)/C28)*100</f>
        <v>64.02877697841727</v>
      </c>
    </row>
    <row r="29" spans="1:14">
      <c r="A29">
        <v>1.1000000000000001</v>
      </c>
      <c r="B29" s="9">
        <v>100</v>
      </c>
      <c r="C29" s="6">
        <f>A29+(A29*B29/100)</f>
        <v>2.2000000000000002</v>
      </c>
      <c r="D29" s="6">
        <f t="shared" si="12"/>
        <v>50</v>
      </c>
    </row>
    <row r="30" spans="1:14">
      <c r="A30">
        <v>100</v>
      </c>
      <c r="B30" s="9">
        <v>20</v>
      </c>
      <c r="C30" s="6">
        <f>A30+(A30*B30/100)</f>
        <v>120</v>
      </c>
      <c r="D30" s="6">
        <f t="shared" si="12"/>
        <v>16.666666666666664</v>
      </c>
    </row>
    <row r="31" spans="1:14">
      <c r="A31">
        <v>10</v>
      </c>
      <c r="C31" s="6">
        <f t="shared" ref="C31:C33" si="13">A31+(A31*B31/100)</f>
        <v>10</v>
      </c>
      <c r="D31" s="6">
        <f t="shared" si="12"/>
        <v>0</v>
      </c>
    </row>
    <row r="32" spans="1:14">
      <c r="A32" s="5">
        <v>8</v>
      </c>
      <c r="C32" s="6">
        <f t="shared" si="13"/>
        <v>8</v>
      </c>
      <c r="D32" s="6">
        <f t="shared" si="12"/>
        <v>0</v>
      </c>
    </row>
    <row r="33" spans="1:9">
      <c r="A33">
        <v>6</v>
      </c>
      <c r="C33" s="6">
        <f t="shared" si="13"/>
        <v>6</v>
      </c>
      <c r="D33" s="6">
        <f t="shared" si="12"/>
        <v>0</v>
      </c>
    </row>
    <row r="36" spans="1:9">
      <c r="A36" s="1" t="s">
        <v>71</v>
      </c>
      <c r="B36" s="1"/>
      <c r="C36" s="1"/>
      <c r="D36" s="1"/>
      <c r="E36" s="1"/>
      <c r="F36" s="1"/>
      <c r="G36" s="1"/>
      <c r="H36" s="1"/>
      <c r="I36" s="1"/>
    </row>
    <row r="37" spans="1:9" ht="30">
      <c r="A37" s="7" t="s">
        <v>14</v>
      </c>
      <c r="B37" s="7" t="s">
        <v>24</v>
      </c>
      <c r="C37" s="8" t="s">
        <v>16</v>
      </c>
      <c r="D37" s="8" t="s">
        <v>25</v>
      </c>
      <c r="E37" s="8" t="s">
        <v>26</v>
      </c>
      <c r="F37" s="8" t="s">
        <v>54</v>
      </c>
      <c r="G37" s="19" t="s">
        <v>57</v>
      </c>
      <c r="H37" s="19" t="s">
        <v>56</v>
      </c>
      <c r="I37" s="20" t="s">
        <v>55</v>
      </c>
    </row>
    <row r="38" spans="1:9">
      <c r="A38">
        <v>19.87</v>
      </c>
      <c r="B38">
        <v>8.92</v>
      </c>
      <c r="C38" s="11">
        <f t="shared" ref="C38:C52" si="14">100-((B38/A38)*100)</f>
        <v>55.108203321590338</v>
      </c>
      <c r="D38" s="6">
        <f t="shared" ref="D38:D52" si="15">((A38-B38)/B38)*100</f>
        <v>122.7578475336323</v>
      </c>
      <c r="E38" s="6">
        <f t="shared" ref="E38:E52" si="16">B38+(B38*D38/100)</f>
        <v>19.870000000000005</v>
      </c>
      <c r="G38" s="13">
        <v>100578</v>
      </c>
      <c r="H38" s="13" t="s">
        <v>27</v>
      </c>
      <c r="I38" t="s">
        <v>28</v>
      </c>
    </row>
    <row r="39" spans="1:9">
      <c r="A39">
        <v>38.979999999999997</v>
      </c>
      <c r="B39">
        <v>17.52</v>
      </c>
      <c r="C39" s="11">
        <f t="shared" si="14"/>
        <v>55.053873781426368</v>
      </c>
      <c r="D39" s="6">
        <f t="shared" si="15"/>
        <v>122.48858447488584</v>
      </c>
      <c r="E39" s="6">
        <f t="shared" si="16"/>
        <v>38.980000000000004</v>
      </c>
      <c r="G39" s="13">
        <v>100579</v>
      </c>
      <c r="H39" s="13" t="s">
        <v>27</v>
      </c>
      <c r="I39" t="s">
        <v>29</v>
      </c>
    </row>
    <row r="40" spans="1:9">
      <c r="A40">
        <v>20.38</v>
      </c>
      <c r="B40">
        <v>9.16</v>
      </c>
      <c r="C40" s="11">
        <f t="shared" si="14"/>
        <v>55.053974484789002</v>
      </c>
      <c r="D40" s="6">
        <f t="shared" si="15"/>
        <v>122.4890829694323</v>
      </c>
      <c r="E40" s="6">
        <f t="shared" si="16"/>
        <v>20.380000000000003</v>
      </c>
      <c r="G40" s="13">
        <v>100581</v>
      </c>
      <c r="H40" s="13" t="s">
        <v>27</v>
      </c>
      <c r="I40" t="s">
        <v>30</v>
      </c>
    </row>
    <row r="41" spans="1:9">
      <c r="A41">
        <v>2.64</v>
      </c>
      <c r="B41">
        <v>0.9</v>
      </c>
      <c r="C41" s="11">
        <f t="shared" si="14"/>
        <v>65.909090909090907</v>
      </c>
      <c r="D41" s="6">
        <f t="shared" si="15"/>
        <v>193.33333333333337</v>
      </c>
      <c r="E41" s="6">
        <f t="shared" si="16"/>
        <v>2.64</v>
      </c>
      <c r="G41" s="13">
        <v>100002</v>
      </c>
      <c r="H41" s="13" t="s">
        <v>31</v>
      </c>
      <c r="I41" t="s">
        <v>32</v>
      </c>
    </row>
    <row r="42" spans="1:9">
      <c r="A42">
        <v>0.78</v>
      </c>
      <c r="B42">
        <v>0.27</v>
      </c>
      <c r="C42" s="11">
        <f t="shared" si="14"/>
        <v>65.384615384615387</v>
      </c>
      <c r="D42" s="6">
        <f t="shared" si="15"/>
        <v>188.88888888888889</v>
      </c>
      <c r="E42" s="6">
        <f t="shared" si="16"/>
        <v>0.78</v>
      </c>
      <c r="G42" s="13">
        <v>107437</v>
      </c>
      <c r="H42" s="13" t="s">
        <v>31</v>
      </c>
      <c r="I42" t="s">
        <v>33</v>
      </c>
    </row>
    <row r="43" spans="1:9">
      <c r="A43">
        <v>23.47</v>
      </c>
      <c r="B43">
        <v>11.07</v>
      </c>
      <c r="C43" s="11">
        <f t="shared" si="14"/>
        <v>52.833404345973577</v>
      </c>
      <c r="D43" s="6">
        <f t="shared" si="15"/>
        <v>112.01445347786809</v>
      </c>
      <c r="E43" s="6">
        <f t="shared" si="16"/>
        <v>23.47</v>
      </c>
      <c r="G43" s="13">
        <v>112537</v>
      </c>
      <c r="H43" s="13" t="s">
        <v>34</v>
      </c>
      <c r="I43" t="s">
        <v>35</v>
      </c>
    </row>
    <row r="44" spans="1:9">
      <c r="A44">
        <v>21.62</v>
      </c>
      <c r="B44">
        <v>9.89</v>
      </c>
      <c r="C44" s="11">
        <f t="shared" si="14"/>
        <v>54.255319148936174</v>
      </c>
      <c r="D44" s="6">
        <f t="shared" si="15"/>
        <v>118.60465116279069</v>
      </c>
      <c r="E44" s="6">
        <f t="shared" si="16"/>
        <v>21.62</v>
      </c>
      <c r="G44" s="13">
        <v>120076</v>
      </c>
      <c r="H44" s="13" t="s">
        <v>34</v>
      </c>
      <c r="I44" t="s">
        <v>36</v>
      </c>
    </row>
    <row r="45" spans="1:9">
      <c r="A45">
        <v>38.43</v>
      </c>
      <c r="B45">
        <v>17.260000000000002</v>
      </c>
      <c r="C45" s="11">
        <f t="shared" si="14"/>
        <v>55.087171480614103</v>
      </c>
      <c r="D45" s="6">
        <f t="shared" si="15"/>
        <v>122.65353418308224</v>
      </c>
      <c r="E45" s="6">
        <f t="shared" si="16"/>
        <v>38.429999999999993</v>
      </c>
      <c r="G45" s="13">
        <v>120452</v>
      </c>
      <c r="H45" s="13" t="s">
        <v>34</v>
      </c>
      <c r="I45" t="s">
        <v>37</v>
      </c>
    </row>
    <row r="46" spans="1:9">
      <c r="A46">
        <v>52.6</v>
      </c>
      <c r="B46">
        <v>24.09</v>
      </c>
      <c r="C46" s="11">
        <f t="shared" si="14"/>
        <v>54.201520912547529</v>
      </c>
      <c r="D46" s="6">
        <f t="shared" si="15"/>
        <v>118.34786218347864</v>
      </c>
      <c r="E46" s="6">
        <f t="shared" si="16"/>
        <v>52.600000000000009</v>
      </c>
      <c r="G46" s="13">
        <v>120054</v>
      </c>
      <c r="H46" s="13" t="s">
        <v>34</v>
      </c>
      <c r="I46" t="s">
        <v>38</v>
      </c>
    </row>
    <row r="47" spans="1:9">
      <c r="A47">
        <v>0.24</v>
      </c>
      <c r="B47">
        <v>0.08</v>
      </c>
      <c r="C47" s="11">
        <f t="shared" si="14"/>
        <v>66.666666666666657</v>
      </c>
      <c r="D47" s="6">
        <f t="shared" si="15"/>
        <v>199.99999999999994</v>
      </c>
      <c r="E47" s="6">
        <f t="shared" si="16"/>
        <v>0.24</v>
      </c>
      <c r="G47" s="13">
        <v>210354</v>
      </c>
      <c r="H47" s="13" t="s">
        <v>31</v>
      </c>
      <c r="I47" t="s">
        <v>39</v>
      </c>
    </row>
    <row r="48" spans="1:9">
      <c r="A48">
        <v>1</v>
      </c>
      <c r="B48">
        <v>1</v>
      </c>
      <c r="C48" s="11">
        <f t="shared" si="14"/>
        <v>0</v>
      </c>
      <c r="D48" s="6">
        <f t="shared" si="15"/>
        <v>0</v>
      </c>
      <c r="E48" s="6">
        <f t="shared" si="16"/>
        <v>1</v>
      </c>
      <c r="G48" s="13"/>
      <c r="H48" s="13"/>
    </row>
    <row r="49" spans="1:8">
      <c r="A49">
        <v>1</v>
      </c>
      <c r="B49">
        <v>1</v>
      </c>
      <c r="C49" s="11">
        <f t="shared" si="14"/>
        <v>0</v>
      </c>
      <c r="D49" s="6">
        <f t="shared" si="15"/>
        <v>0</v>
      </c>
      <c r="E49" s="6">
        <f t="shared" si="16"/>
        <v>1</v>
      </c>
      <c r="G49" s="13"/>
      <c r="H49" s="13"/>
    </row>
    <row r="50" spans="1:8">
      <c r="A50">
        <v>11.09</v>
      </c>
      <c r="B50">
        <v>3.99</v>
      </c>
      <c r="C50" s="11">
        <f t="shared" si="14"/>
        <v>64.021641118124435</v>
      </c>
      <c r="D50" s="6">
        <f t="shared" si="15"/>
        <v>177.94486215538845</v>
      </c>
      <c r="E50" s="6">
        <f t="shared" si="16"/>
        <v>11.09</v>
      </c>
      <c r="G50" s="13"/>
      <c r="H50" s="13"/>
    </row>
    <row r="51" spans="1:8">
      <c r="A51">
        <v>13.38</v>
      </c>
      <c r="B51">
        <v>8.92</v>
      </c>
      <c r="C51" s="11">
        <f t="shared" si="14"/>
        <v>33.333333333333343</v>
      </c>
      <c r="D51" s="6">
        <f t="shared" si="15"/>
        <v>50.000000000000014</v>
      </c>
      <c r="E51" s="6">
        <f t="shared" si="16"/>
        <v>13.38</v>
      </c>
      <c r="G51" s="13"/>
      <c r="H51" s="13"/>
    </row>
    <row r="52" spans="1:8">
      <c r="A52">
        <v>11.18</v>
      </c>
      <c r="B52">
        <v>11.07</v>
      </c>
      <c r="C52" s="11">
        <f t="shared" si="14"/>
        <v>0.98389982110911944</v>
      </c>
      <c r="D52" s="6">
        <f t="shared" si="15"/>
        <v>0.99367660343269582</v>
      </c>
      <c r="E52" s="6">
        <f t="shared" si="16"/>
        <v>11.18</v>
      </c>
      <c r="G52" s="13"/>
      <c r="H52" s="13"/>
    </row>
    <row r="57" spans="1:8">
      <c r="A57" s="22" t="s">
        <v>72</v>
      </c>
      <c r="B57" s="23"/>
      <c r="C57" s="23"/>
      <c r="D57" s="23"/>
      <c r="E57" s="23"/>
      <c r="F57" s="21"/>
      <c r="G57" s="21"/>
      <c r="H57" s="21"/>
    </row>
    <row r="58" spans="1:8">
      <c r="B58" s="7" t="s">
        <v>58</v>
      </c>
      <c r="C58" s="7" t="s">
        <v>59</v>
      </c>
    </row>
    <row r="59" spans="1:8">
      <c r="A59" s="14" t="s">
        <v>7</v>
      </c>
      <c r="B59" s="15">
        <v>1.5</v>
      </c>
      <c r="C59" t="s">
        <v>40</v>
      </c>
    </row>
    <row r="60" spans="1:8">
      <c r="A60" s="14" t="s">
        <v>41</v>
      </c>
      <c r="B60" s="15">
        <v>42.86</v>
      </c>
      <c r="C60" t="s">
        <v>42</v>
      </c>
    </row>
    <row r="61" spans="1:8">
      <c r="A61" s="14" t="s">
        <v>43</v>
      </c>
      <c r="B61" s="16">
        <f>B59+(B59*B60/100)</f>
        <v>2.1429</v>
      </c>
      <c r="C61" t="s">
        <v>44</v>
      </c>
    </row>
    <row r="62" spans="1:8">
      <c r="A62" t="s">
        <v>45</v>
      </c>
      <c r="B62" s="12">
        <v>33</v>
      </c>
      <c r="C62" t="s">
        <v>76</v>
      </c>
    </row>
    <row r="63" spans="1:8">
      <c r="A63" t="s">
        <v>46</v>
      </c>
      <c r="B63" s="17">
        <f>(B59+(B59*B62/100))</f>
        <v>1.9950000000000001</v>
      </c>
      <c r="C63" t="s">
        <v>47</v>
      </c>
    </row>
    <row r="64" spans="1:8">
      <c r="A64" t="s">
        <v>48</v>
      </c>
      <c r="B64" s="17">
        <f>B61-B63</f>
        <v>0.14789999999999992</v>
      </c>
      <c r="C64" t="s">
        <v>47</v>
      </c>
    </row>
    <row r="65" spans="1:4">
      <c r="A65" t="s">
        <v>49</v>
      </c>
      <c r="B65" s="17">
        <f>B64/B61</f>
        <v>6.9018619627607414E-2</v>
      </c>
      <c r="C65" t="s">
        <v>50</v>
      </c>
    </row>
    <row r="66" spans="1:4">
      <c r="A66" s="18" t="s">
        <v>51</v>
      </c>
      <c r="B66" s="18">
        <f>((B61-B63)*100)/B63</f>
        <v>7.4135338345864614</v>
      </c>
      <c r="C66" s="14" t="s">
        <v>52</v>
      </c>
      <c r="D66" t="s">
        <v>53</v>
      </c>
    </row>
    <row r="67" spans="1:4">
      <c r="C67" t="s">
        <v>53</v>
      </c>
    </row>
  </sheetData>
  <sheetProtection selectLockedCells="1" selectUnlockedCells="1"/>
  <pageMargins left="0.78749999999999998" right="0.78749999999999998" top="1.0249999999999999" bottom="1.0249999999999999" header="0.78749999999999998" footer="0.78749999999999998"/>
  <pageSetup paperSize="9" orientation="portrait" useFirstPageNumber="1" horizontalDpi="300" verticalDpi="300" r:id="rId1"/>
  <headerFooter alignWithMargins="0">
    <oddHeader>&amp;C&amp;"Arial,Normale"&amp;10&amp;A</oddHeader>
    <oddFooter>&amp;C&amp;"Arial,Normale"&amp;10Pagina &amp;P</oddFooter>
  </headerFooter>
</worksheet>
</file>

<file path=xl/worksheets/sheet2.xml><?xml version="1.0" encoding="utf-8"?>
<worksheet xmlns="http://schemas.openxmlformats.org/spreadsheetml/2006/main" xmlns:r="http://schemas.openxmlformats.org/officeDocument/2006/relationships">
  <dimension ref="A1:C49"/>
  <sheetViews>
    <sheetView workbookViewId="0">
      <selection activeCell="A2" sqref="A2"/>
    </sheetView>
  </sheetViews>
  <sheetFormatPr defaultColWidth="11.5703125" defaultRowHeight="15"/>
  <sheetData>
    <row r="1" spans="1:3" s="33" customFormat="1" ht="26.25">
      <c r="A1" s="30" t="s">
        <v>62</v>
      </c>
      <c r="B1" s="31" t="s">
        <v>63</v>
      </c>
      <c r="C1" s="32"/>
    </row>
    <row r="3" spans="1:3">
      <c r="A3" s="24"/>
      <c r="B3" s="29" t="s">
        <v>67</v>
      </c>
      <c r="C3" s="24"/>
    </row>
    <row r="4" spans="1:3">
      <c r="A4" s="24"/>
      <c r="B4" s="24" t="s">
        <v>79</v>
      </c>
      <c r="C4" s="24"/>
    </row>
    <row r="5" spans="1:3">
      <c r="A5" s="24"/>
      <c r="B5" s="34" t="s">
        <v>77</v>
      </c>
      <c r="C5" s="24"/>
    </row>
    <row r="6" spans="1:3">
      <c r="A6" s="24"/>
      <c r="B6" s="34" t="s">
        <v>78</v>
      </c>
      <c r="C6" s="24"/>
    </row>
    <row r="7" spans="1:3">
      <c r="A7" s="24"/>
      <c r="B7" s="34" t="s">
        <v>80</v>
      </c>
      <c r="C7" s="24"/>
    </row>
    <row r="8" spans="1:3">
      <c r="A8" s="24"/>
      <c r="B8" s="34" t="s">
        <v>81</v>
      </c>
      <c r="C8" s="24"/>
    </row>
    <row r="9" spans="1:3">
      <c r="A9" s="24"/>
      <c r="B9" s="34"/>
      <c r="C9" s="24"/>
    </row>
    <row r="10" spans="1:3">
      <c r="A10" s="24"/>
      <c r="B10" s="25" t="s">
        <v>64</v>
      </c>
      <c r="C10" s="24" t="s">
        <v>73</v>
      </c>
    </row>
    <row r="11" spans="1:3">
      <c r="A11" s="24"/>
      <c r="B11" s="25" t="s">
        <v>64</v>
      </c>
      <c r="C11" s="24" t="s">
        <v>74</v>
      </c>
    </row>
    <row r="12" spans="1:3">
      <c r="A12" s="24"/>
      <c r="B12" s="26"/>
      <c r="C12" s="24"/>
    </row>
    <row r="15" spans="1:3" s="33" customFormat="1" ht="26.25">
      <c r="A15" s="30" t="s">
        <v>65</v>
      </c>
      <c r="B15" s="31" t="s">
        <v>66</v>
      </c>
      <c r="C15" s="32"/>
    </row>
    <row r="17" spans="1:3">
      <c r="A17" s="24"/>
      <c r="B17" t="s">
        <v>82</v>
      </c>
      <c r="C17" s="24"/>
    </row>
    <row r="18" spans="1:3">
      <c r="A18" s="24"/>
      <c r="B18" s="35" t="s">
        <v>85</v>
      </c>
      <c r="C18" s="24"/>
    </row>
    <row r="19" spans="1:3">
      <c r="B19" s="24" t="s">
        <v>86</v>
      </c>
      <c r="C19" s="24"/>
    </row>
    <row r="20" spans="1:3">
      <c r="A20" s="24"/>
      <c r="B20" s="24" t="s">
        <v>87</v>
      </c>
      <c r="C20" s="24"/>
    </row>
    <row r="21" spans="1:3">
      <c r="B21" s="24" t="s">
        <v>88</v>
      </c>
      <c r="C21" s="24"/>
    </row>
    <row r="22" spans="1:3">
      <c r="B22" s="24" t="s">
        <v>89</v>
      </c>
      <c r="C22" s="24"/>
    </row>
    <row r="23" spans="1:3">
      <c r="B23" s="34"/>
      <c r="C23" s="24"/>
    </row>
    <row r="24" spans="1:3">
      <c r="B24" s="25" t="s">
        <v>64</v>
      </c>
      <c r="C24" s="24" t="s">
        <v>83</v>
      </c>
    </row>
    <row r="25" spans="1:3">
      <c r="B25" s="25" t="s">
        <v>64</v>
      </c>
      <c r="C25" s="24" t="s">
        <v>84</v>
      </c>
    </row>
    <row r="26" spans="1:3">
      <c r="B26" s="27"/>
      <c r="C26" s="24"/>
    </row>
    <row r="27" spans="1:3">
      <c r="B27" s="24"/>
      <c r="C27" s="24"/>
    </row>
    <row r="28" spans="1:3">
      <c r="B28" s="24"/>
      <c r="C28" s="24"/>
    </row>
    <row r="29" spans="1:3">
      <c r="B29" s="24"/>
      <c r="C29" s="24"/>
    </row>
    <row r="30" spans="1:3">
      <c r="B30" s="24"/>
      <c r="C30" s="24"/>
    </row>
    <row r="31" spans="1:3">
      <c r="B31" s="27"/>
      <c r="C31" s="24"/>
    </row>
    <row r="32" spans="1:3">
      <c r="B32" s="27"/>
      <c r="C32" s="24"/>
    </row>
    <row r="37" spans="2:3">
      <c r="B37" s="24"/>
      <c r="C37" s="28"/>
    </row>
    <row r="38" spans="2:3">
      <c r="B38" s="24"/>
      <c r="C38" s="28"/>
    </row>
    <row r="40" spans="2:3">
      <c r="B40" s="24"/>
      <c r="C40" s="24"/>
    </row>
    <row r="41" spans="2:3">
      <c r="B41" s="24"/>
      <c r="C41" s="24"/>
    </row>
    <row r="42" spans="2:3">
      <c r="B42" s="27"/>
      <c r="C42" s="24"/>
    </row>
    <row r="43" spans="2:3">
      <c r="B43" s="24"/>
      <c r="C43" s="24"/>
    </row>
    <row r="44" spans="2:3">
      <c r="B44" s="24"/>
      <c r="C44" s="24"/>
    </row>
    <row r="45" spans="2:3">
      <c r="B45" s="24"/>
      <c r="C45" s="24"/>
    </row>
    <row r="46" spans="2:3">
      <c r="B46" s="24"/>
      <c r="C46" s="24"/>
    </row>
    <row r="47" spans="2:3">
      <c r="B47" s="24"/>
      <c r="C47" s="24"/>
    </row>
    <row r="48" spans="2:3">
      <c r="B48" s="24"/>
      <c r="C48" s="24"/>
    </row>
    <row r="49" spans="2:3">
      <c r="B49" s="24"/>
      <c r="C49" s="24"/>
    </row>
  </sheetData>
  <sheetProtection selectLockedCells="1" selectUnlockedCells="1"/>
  <pageMargins left="0.78749999999999998" right="0.78749999999999998" top="1.0249999999999999" bottom="1.0249999999999999" header="0.78749999999999998" footer="0.78749999999999998"/>
  <pageSetup paperSize="9" firstPageNumber="0" orientation="portrait" horizontalDpi="300" verticalDpi="300"/>
  <headerFooter alignWithMargins="0">
    <oddHeader>&amp;C&amp;"Arial,Normale"&amp;10&amp;A</oddHeader>
    <oddFooter>&amp;C&amp;"Arial,Normale"&amp;10Pagina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CALCULATIONS</vt:lpstr>
      <vt:lpstr>INSTRUCTIONS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dc:creator>
  <cp:lastModifiedBy>Max</cp:lastModifiedBy>
  <dcterms:created xsi:type="dcterms:W3CDTF">2026-07-08T15:33:04Z</dcterms:created>
  <dcterms:modified xsi:type="dcterms:W3CDTF">2026-07-08T15:52:49Z</dcterms:modified>
</cp:coreProperties>
</file>