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213"/>
  </bookViews>
  <sheets>
    <sheet name="PRICE CALCULATOR" sheetId="1" r:id="rId1"/>
    <sheet name="CONVERSION" sheetId="2" r:id="rId2"/>
    <sheet name="INSTRUCTIONS" sheetId="3" r:id="rId3"/>
  </sheets>
  <calcPr calcId="125725"/>
</workbook>
</file>

<file path=xl/calcChain.xml><?xml version="1.0" encoding="utf-8"?>
<calcChain xmlns="http://schemas.openxmlformats.org/spreadsheetml/2006/main">
  <c r="D15" i="2"/>
  <c r="D16" s="1"/>
  <c r="D8"/>
  <c r="D7"/>
  <c r="D9" s="1"/>
  <c r="M11" i="1"/>
  <c r="L11"/>
  <c r="K11"/>
  <c r="G11"/>
  <c r="E11"/>
  <c r="D11"/>
  <c r="D9"/>
  <c r="D10"/>
  <c r="E13"/>
  <c r="F13"/>
  <c r="G13"/>
  <c r="H13"/>
  <c r="I13"/>
  <c r="J13"/>
  <c r="K13"/>
  <c r="L13"/>
  <c r="M13"/>
  <c r="E14"/>
  <c r="F14"/>
  <c r="G14"/>
  <c r="H14"/>
  <c r="I14"/>
  <c r="J14"/>
  <c r="K14"/>
  <c r="L14"/>
  <c r="M14"/>
  <c r="E15"/>
  <c r="F15"/>
  <c r="G15"/>
  <c r="H15"/>
  <c r="I15"/>
  <c r="J15"/>
  <c r="K15"/>
  <c r="L15"/>
  <c r="M15"/>
  <c r="K18"/>
  <c r="K19" s="1"/>
  <c r="L18"/>
  <c r="L19" s="1"/>
  <c r="M18"/>
  <c r="M19" s="1"/>
  <c r="E25"/>
  <c r="E27" s="1"/>
  <c r="F25"/>
  <c r="F26" s="1"/>
  <c r="F38" s="1"/>
  <c r="G25"/>
  <c r="G31" s="1"/>
  <c r="G32" s="1"/>
  <c r="H25"/>
  <c r="H34" s="1"/>
  <c r="H20" s="1"/>
  <c r="I25"/>
  <c r="I34" s="1"/>
  <c r="I20" s="1"/>
  <c r="J25"/>
  <c r="J18" s="1"/>
  <c r="J19" s="1"/>
  <c r="K25"/>
  <c r="L25"/>
  <c r="L31" s="1"/>
  <c r="L32" s="1"/>
  <c r="M25"/>
  <c r="M27" s="1"/>
  <c r="G26"/>
  <c r="G38" s="1"/>
  <c r="J26"/>
  <c r="J38" s="1"/>
  <c r="M31"/>
  <c r="M32" s="1"/>
  <c r="J34"/>
  <c r="J20" s="1"/>
  <c r="K34"/>
  <c r="K20" s="1"/>
  <c r="M34"/>
  <c r="M20" s="1"/>
  <c r="J42"/>
  <c r="M42"/>
  <c r="G39" l="1"/>
  <c r="G40"/>
  <c r="F42"/>
  <c r="G27"/>
  <c r="I11"/>
  <c r="F18"/>
  <c r="F19" s="1"/>
  <c r="F11"/>
  <c r="G42"/>
  <c r="F34"/>
  <c r="F20" s="1"/>
  <c r="F27"/>
  <c r="G18"/>
  <c r="G19" s="1"/>
  <c r="G34"/>
  <c r="G20" s="1"/>
  <c r="I27"/>
  <c r="J27"/>
  <c r="J11"/>
  <c r="F31"/>
  <c r="F32" s="1"/>
  <c r="F10" s="1"/>
  <c r="F16" s="1"/>
  <c r="H11"/>
  <c r="D14" i="2"/>
  <c r="E18" i="1"/>
  <c r="E19" s="1"/>
  <c r="E42"/>
  <c r="E34"/>
  <c r="E20" s="1"/>
  <c r="E31"/>
  <c r="E32" s="1"/>
  <c r="E33" s="1"/>
  <c r="L40"/>
  <c r="L39"/>
  <c r="L10"/>
  <c r="L16" s="1"/>
  <c r="L33"/>
  <c r="F33"/>
  <c r="M40"/>
  <c r="M39"/>
  <c r="M10"/>
  <c r="M16" s="1"/>
  <c r="M33"/>
  <c r="H26"/>
  <c r="H38" s="1"/>
  <c r="L34"/>
  <c r="L20" s="1"/>
  <c r="H27"/>
  <c r="I26"/>
  <c r="I38" s="1"/>
  <c r="H42"/>
  <c r="H31"/>
  <c r="H32" s="1"/>
  <c r="I42"/>
  <c r="G33"/>
  <c r="I31"/>
  <c r="I32" s="1"/>
  <c r="K26"/>
  <c r="K38" s="1"/>
  <c r="J31"/>
  <c r="K27"/>
  <c r="L26"/>
  <c r="L38" s="1"/>
  <c r="H18"/>
  <c r="H19" s="1"/>
  <c r="K42"/>
  <c r="J32"/>
  <c r="K31"/>
  <c r="K32" s="1"/>
  <c r="L27"/>
  <c r="M26"/>
  <c r="M38" s="1"/>
  <c r="E26"/>
  <c r="E38" s="1"/>
  <c r="I18"/>
  <c r="I19" s="1"/>
  <c r="G10"/>
  <c r="G16" s="1"/>
  <c r="L42"/>
  <c r="F40" l="1"/>
  <c r="F39"/>
  <c r="E40"/>
  <c r="E39"/>
  <c r="E10"/>
  <c r="E16" s="1"/>
  <c r="I33"/>
  <c r="I10"/>
  <c r="I16" s="1"/>
  <c r="I40"/>
  <c r="I39"/>
  <c r="M41"/>
  <c r="M9"/>
  <c r="M17"/>
  <c r="F9"/>
  <c r="F17"/>
  <c r="F41"/>
  <c r="G9"/>
  <c r="G17"/>
  <c r="G41"/>
  <c r="K33"/>
  <c r="K40"/>
  <c r="K39"/>
  <c r="K10"/>
  <c r="K16" s="1"/>
  <c r="H10"/>
  <c r="H16" s="1"/>
  <c r="H33"/>
  <c r="H40"/>
  <c r="H39"/>
  <c r="J33"/>
  <c r="J40"/>
  <c r="J39"/>
  <c r="J10"/>
  <c r="J16" s="1"/>
  <c r="E41"/>
  <c r="E9"/>
  <c r="E17"/>
  <c r="L41"/>
  <c r="L9"/>
  <c r="L17"/>
  <c r="I9" l="1"/>
  <c r="I17"/>
  <c r="I41"/>
  <c r="H9"/>
  <c r="H17"/>
  <c r="H41"/>
  <c r="J9"/>
  <c r="J17"/>
  <c r="J41"/>
  <c r="K17"/>
  <c r="K41"/>
  <c r="K9"/>
</calcChain>
</file>

<file path=xl/sharedStrings.xml><?xml version="1.0" encoding="utf-8"?>
<sst xmlns="http://schemas.openxmlformats.org/spreadsheetml/2006/main" count="141" uniqueCount="103">
  <si>
    <t>Conversione margine % su prezzo al pubblico (iva escl) -&gt; ricarico e sconto % da prezzo netto (iva escl)</t>
  </si>
  <si>
    <t>Prodotto 1Z44002F</t>
  </si>
  <si>
    <t>Stampa WSUCP01-1col</t>
  </si>
  <si>
    <t>Prezzo 3</t>
  </si>
  <si>
    <t>Prezzo 4</t>
  </si>
  <si>
    <t>Prezzo 5</t>
  </si>
  <si>
    <t>Prezzo 6</t>
  </si>
  <si>
    <t>Prezzo 7</t>
  </si>
  <si>
    <t>Prezzo 8</t>
  </si>
  <si>
    <t>Prezzo 9</t>
  </si>
  <si>
    <t>input</t>
  </si>
  <si>
    <t>Prezzo acquisto</t>
  </si>
  <si>
    <t>PA€</t>
  </si>
  <si>
    <t>% a margine</t>
  </si>
  <si>
    <t>M%</t>
  </si>
  <si>
    <t>% sconto</t>
  </si>
  <si>
    <t>S%</t>
  </si>
  <si>
    <t>PREZZO DI VENDITA NON SCONTATO €</t>
  </si>
  <si>
    <t>=========================&gt;</t>
  </si>
  <si>
    <t xml:space="preserve">Quindi per avere un margine del </t>
  </si>
  <si>
    <t xml:space="preserve">Su un prodotto il cui costo è di </t>
  </si>
  <si>
    <t xml:space="preserve">includendo uno sconto del </t>
  </si>
  <si>
    <t xml:space="preserve">è necessario venderlo a </t>
  </si>
  <si>
    <t xml:space="preserve">utilizzando un ricarico del </t>
  </si>
  <si>
    <t xml:space="preserve">che scontato verrà venduto a </t>
  </si>
  <si>
    <t xml:space="preserve">guadagnando </t>
  </si>
  <si>
    <t xml:space="preserve">PS: senza sconto, il prodotto dovrebbe essere ricaricato solo del </t>
  </si>
  <si>
    <t>CALCOLI IN DETTAGLIO</t>
  </si>
  <si>
    <t>Risultati per prezzo scontato (se sconto presente):</t>
  </si>
  <si>
    <t>calcolato</t>
  </si>
  <si>
    <t>Prezzo vendita (scontato)</t>
  </si>
  <si>
    <t>PA€ / ( (100 – M%) / 100)</t>
  </si>
  <si>
    <t>PVS€</t>
  </si>
  <si>
    <t>Ricarico</t>
  </si>
  <si>
    <t>( (PVS€ - PA€) * 100) / PA€</t>
  </si>
  <si>
    <t>R%</t>
  </si>
  <si>
    <t>Guadagno</t>
  </si>
  <si>
    <t>PVS€ - PA€</t>
  </si>
  <si>
    <t>G€</t>
  </si>
  <si>
    <t>Calcolo prezzo di vendita finale incluso sconto per margine richiesto:</t>
  </si>
  <si>
    <t>Sconto previsto in €</t>
  </si>
  <si>
    <t>(S% * PVS€ / (100 – S%))</t>
  </si>
  <si>
    <t>S€</t>
  </si>
  <si>
    <t>Prezzo di vendita finale non scontato</t>
  </si>
  <si>
    <t>PVS€ + S€</t>
  </si>
  <si>
    <t>PVF€</t>
  </si>
  <si>
    <t>Ricarico reale per includere sconto</t>
  </si>
  <si>
    <t>( (PVF€-PA€) * 100 ) / PA€</t>
  </si>
  <si>
    <t>RR%</t>
  </si>
  <si>
    <t>Ricarico virtuale: prezzo scontato da costo</t>
  </si>
  <si>
    <t>( (PVS€-PA€) * 100 ) / PA€</t>
  </si>
  <si>
    <t>RV%</t>
  </si>
  <si>
    <t>&gt;&gt; Prova del 9</t>
  </si>
  <si>
    <t>PA€ + (PA€ * R% / 100)</t>
  </si>
  <si>
    <t>Sconto % da PVF% e S€</t>
  </si>
  <si>
    <t>( (PVF€ - PVS€) * 100) / PVF€</t>
  </si>
  <si>
    <t>Prezzo vendita finale scontato da PVF€ - S%</t>
  </si>
  <si>
    <t>PVF€ - (PVF€ * S% / 100)</t>
  </si>
  <si>
    <t>Prezzo vendita finale non scontato PA€ * RR%</t>
  </si>
  <si>
    <t>PA€ + (PA€ * RR% / 100)</t>
  </si>
  <si>
    <t>Margine di guadagno tra PVS€% e PA€</t>
  </si>
  <si>
    <t>100 - ( (PA€ * 100) / PVS€)</t>
  </si>
  <si>
    <t>Ricarico % ==&gt; Margine %</t>
  </si>
  <si>
    <t>Prezzo acquisto PA€</t>
  </si>
  <si>
    <t>inserisci</t>
  </si>
  <si>
    <t>Ricarico R%</t>
  </si>
  <si>
    <t>Prezzo vendita PV€</t>
  </si>
  <si>
    <t>PA€ + (PA€ * R%) / 100</t>
  </si>
  <si>
    <t>Margine M€</t>
  </si>
  <si>
    <t>PV€-PA€</t>
  </si>
  <si>
    <t>Margine M%</t>
  </si>
  <si>
    <t>100 - ( (PA€ * 100) / PV€)</t>
  </si>
  <si>
    <t>Margine % ==&gt; Ricarico %</t>
  </si>
  <si>
    <t>( (PV€ - PA€) * 100) / PA€</t>
  </si>
  <si>
    <t>Riferimento prodotto / stampa / note su significato colonna</t>
  </si>
  <si>
    <t>PREZZO DI VENDITA SCONTATO €</t>
  </si>
  <si>
    <t>Converti ricarico in margine e viceversa</t>
  </si>
  <si>
    <t>ATTENZIONE: inserire dati solo nelle caselle di input GIALLE con bordo rosso</t>
  </si>
  <si>
    <t>nome / codice prodotto / note per comodità</t>
  </si>
  <si>
    <t>ITA</t>
  </si>
  <si>
    <t>ISTRUZIONI</t>
  </si>
  <si>
    <t>&gt;</t>
  </si>
  <si>
    <t>ENG</t>
  </si>
  <si>
    <t>INSTRUCTIONS</t>
  </si>
  <si>
    <t>Questo strumento viene utilizzato per calcolare e verificare prezi, margine, sconto etc</t>
  </si>
  <si>
    <t>Foglio PRICE CALCULATOR</t>
  </si>
  <si>
    <t>Puoi inserire il prezzo di acquisto di un prodotto, il margine e lo sconto, per ottenere il ricarico da applicare, il prezzo finale non scontato e scontato</t>
  </si>
  <si>
    <t>RISULTATO RICARICO SCONTO ICLUSO %</t>
  </si>
  <si>
    <t>Una volta inseriti i tuoi valori, puoi verificare ogni passaggio dei calcoli e ritrovare il prezzo e le percentuali con e senza sconto incluso</t>
  </si>
  <si>
    <t>Foglio CONVERSION</t>
  </si>
  <si>
    <t>In tutti e due i fogli sono visibili anche le formule utilizzate</t>
  </si>
  <si>
    <t>This tool is used to calculate and verify prices, margins, discounts, etc.</t>
  </si>
  <si>
    <t>The formulas used are also visible in both sheets.</t>
  </si>
  <si>
    <t>PRICE CALCULATOR Sheet</t>
  </si>
  <si>
    <t>You can enter a product's purchase price, margin, and discount to obtain the markup to apply, the final undiscounted price, and the discounted price.</t>
  </si>
  <si>
    <t>Once you've entered your values, you can verify each step of the calculations and find the price and percentages with and without the discount.</t>
  </si>
  <si>
    <t>CONVERSION Sheet</t>
  </si>
  <si>
    <t>Table 1: Enter the purchase price and markup to obtain the final price and margin % and in euros.</t>
  </si>
  <si>
    <t>Tabella 1: Inserisci prezzo di acquisto e ricarico per ottenere prezzo finale e margine % e in Euro</t>
  </si>
  <si>
    <t>Tabella 2: Inserisci prezzo di acquisto e margine % per ottenere prezzo finale, ricarico % e margine in Euro</t>
  </si>
  <si>
    <t>Table 2: Enter the purchase price and margin % to obtain the final price, markup %, and margin in euros.</t>
  </si>
  <si>
    <t>TABELLA 1</t>
  </si>
  <si>
    <t>TABELLA 2</t>
  </si>
</sst>
</file>

<file path=xl/styles.xml><?xml version="1.0" encoding="utf-8"?>
<styleSheet xmlns="http://schemas.openxmlformats.org/spreadsheetml/2006/main">
  <numFmts count="1">
    <numFmt numFmtId="164" formatCode="[$€-410]\ #,##0.00;[Red]\-[$€-410]\ #,##0.00"/>
  </numFmts>
  <fonts count="17">
    <font>
      <sz val="10"/>
      <name val="Arial"/>
      <family val="2"/>
    </font>
    <font>
      <b/>
      <sz val="15"/>
      <name val="Arial"/>
      <family val="2"/>
    </font>
    <font>
      <b/>
      <sz val="10"/>
      <color indexed="10"/>
      <name val="Arial"/>
      <family val="2"/>
    </font>
    <font>
      <b/>
      <sz val="10"/>
      <color indexed="30"/>
      <name val="Arial"/>
      <family val="2"/>
    </font>
    <font>
      <sz val="13"/>
      <name val="Arial"/>
      <family val="2"/>
    </font>
    <font>
      <b/>
      <sz val="15"/>
      <color indexed="10"/>
      <name val="Arial"/>
      <family val="2"/>
    </font>
    <font>
      <sz val="15"/>
      <name val="Arial"/>
      <family val="2"/>
    </font>
    <font>
      <b/>
      <sz val="15"/>
      <color indexed="3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3"/>
      <color indexed="3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20"/>
      <color indexed="30"/>
      <name val="Arial"/>
      <family val="2"/>
    </font>
    <font>
      <b/>
      <sz val="20"/>
      <color indexed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2">
    <border>
      <left/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ont="1" applyFill="1"/>
    <xf numFmtId="0" fontId="4" fillId="3" borderId="0" xfId="0" applyFont="1" applyFill="1"/>
    <xf numFmtId="0" fontId="4" fillId="2" borderId="1" xfId="0" applyFont="1" applyFill="1" applyBorder="1" applyProtection="1">
      <protection locked="0"/>
    </xf>
    <xf numFmtId="0" fontId="5" fillId="4" borderId="0" xfId="0" applyFont="1" applyFill="1"/>
    <xf numFmtId="0" fontId="0" fillId="4" borderId="0" xfId="0" applyFill="1"/>
    <xf numFmtId="0" fontId="6" fillId="4" borderId="0" xfId="0" applyFont="1" applyFill="1"/>
    <xf numFmtId="10" fontId="7" fillId="4" borderId="0" xfId="0" applyNumberFormat="1" applyFont="1" applyFill="1"/>
    <xf numFmtId="164" fontId="7" fillId="4" borderId="0" xfId="0" applyNumberFormat="1" applyFont="1" applyFill="1"/>
    <xf numFmtId="0" fontId="5" fillId="0" borderId="0" xfId="0" applyFont="1"/>
    <xf numFmtId="0" fontId="8" fillId="0" borderId="0" xfId="0" applyFont="1" applyAlignment="1">
      <alignment horizontal="right"/>
    </xf>
    <xf numFmtId="10" fontId="9" fillId="0" borderId="0" xfId="0" applyNumberFormat="1" applyFont="1"/>
    <xf numFmtId="164" fontId="9" fillId="0" borderId="0" xfId="0" applyNumberFormat="1" applyFont="1"/>
    <xf numFmtId="0" fontId="0" fillId="0" borderId="0" xfId="0" applyAlignment="1">
      <alignment horizontal="right"/>
    </xf>
    <xf numFmtId="0" fontId="7" fillId="5" borderId="0" xfId="0" applyFont="1" applyFill="1"/>
    <xf numFmtId="0" fontId="0" fillId="5" borderId="0" xfId="0" applyFill="1"/>
    <xf numFmtId="0" fontId="8" fillId="4" borderId="0" xfId="0" applyFont="1" applyFill="1"/>
    <xf numFmtId="0" fontId="0" fillId="4" borderId="0" xfId="0" applyFont="1" applyFill="1"/>
    <xf numFmtId="0" fontId="0" fillId="0" borderId="0" xfId="0" applyFont="1"/>
    <xf numFmtId="0" fontId="8" fillId="4" borderId="0" xfId="0" applyFont="1" applyFill="1" applyProtection="1"/>
    <xf numFmtId="0" fontId="0" fillId="4" borderId="0" xfId="0" applyFont="1" applyFill="1" applyProtection="1"/>
    <xf numFmtId="0" fontId="10" fillId="3" borderId="0" xfId="0" applyFont="1" applyFill="1" applyProtection="1"/>
    <xf numFmtId="0" fontId="0" fillId="0" borderId="0" xfId="0" applyProtection="1"/>
    <xf numFmtId="0" fontId="3" fillId="2" borderId="0" xfId="0" applyFont="1" applyFill="1" applyBorder="1" applyAlignment="1">
      <alignment horizontal="center"/>
    </xf>
    <xf numFmtId="0" fontId="0" fillId="6" borderId="0" xfId="0" applyFill="1"/>
    <xf numFmtId="0" fontId="8" fillId="2" borderId="0" xfId="0" applyFont="1" applyFill="1" applyAlignment="1" applyProtection="1">
      <alignment horizontal="center" wrapText="1"/>
      <protection locked="0"/>
    </xf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12" fillId="0" borderId="0" xfId="0" applyFont="1"/>
    <xf numFmtId="0" fontId="0" fillId="0" borderId="0" xfId="0" applyNumberFormat="1"/>
    <xf numFmtId="0" fontId="13" fillId="7" borderId="0" xfId="0" applyFont="1" applyFill="1"/>
    <xf numFmtId="0" fontId="14" fillId="7" borderId="0" xfId="0" applyFont="1" applyFill="1"/>
    <xf numFmtId="0" fontId="0" fillId="7" borderId="0" xfId="0" applyFill="1"/>
    <xf numFmtId="0" fontId="15" fillId="0" borderId="0" xfId="0" applyFont="1" applyFill="1"/>
    <xf numFmtId="0" fontId="16" fillId="0" borderId="0" xfId="0" applyFont="1" applyFill="1"/>
  </cellXfs>
  <cellStyles count="2">
    <cellStyle name="Excel Built-in Normal" xfId="1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A2" sqref="A2"/>
    </sheetView>
  </sheetViews>
  <sheetFormatPr defaultColWidth="11.5703125" defaultRowHeight="12.75"/>
  <cols>
    <col min="1" max="1" width="11.140625" customWidth="1"/>
    <col min="2" max="2" width="41.28515625" customWidth="1"/>
    <col min="3" max="3" width="27.5703125" customWidth="1"/>
    <col min="4" max="4" width="12.140625" customWidth="1"/>
    <col min="5" max="13" width="13.85546875" customWidth="1"/>
  </cols>
  <sheetData>
    <row r="1" spans="1:13" ht="19.5">
      <c r="A1" s="1" t="s">
        <v>0</v>
      </c>
    </row>
    <row r="2" spans="1:13" ht="14.1" customHeight="1">
      <c r="A2" s="1"/>
    </row>
    <row r="3" spans="1:13">
      <c r="A3" s="2" t="s">
        <v>77</v>
      </c>
      <c r="E3" s="25" t="s">
        <v>74</v>
      </c>
      <c r="F3" s="25"/>
      <c r="G3" s="25"/>
      <c r="H3" s="25"/>
      <c r="I3" s="25"/>
      <c r="J3" s="25"/>
      <c r="K3" s="25"/>
      <c r="L3" s="25"/>
      <c r="M3" s="25"/>
    </row>
    <row r="4" spans="1:13" ht="39">
      <c r="A4" s="3" t="s">
        <v>10</v>
      </c>
      <c r="B4" s="4" t="s">
        <v>78</v>
      </c>
      <c r="C4" s="4"/>
      <c r="D4" s="4"/>
      <c r="E4" s="27" t="s">
        <v>1</v>
      </c>
      <c r="F4" s="27" t="s">
        <v>2</v>
      </c>
      <c r="G4" s="27" t="s">
        <v>3</v>
      </c>
      <c r="H4" s="27" t="s">
        <v>4</v>
      </c>
      <c r="I4" s="27" t="s">
        <v>5</v>
      </c>
      <c r="J4" s="27" t="s">
        <v>6</v>
      </c>
      <c r="K4" s="27" t="s">
        <v>7</v>
      </c>
      <c r="L4" s="27" t="s">
        <v>8</v>
      </c>
      <c r="M4" s="27" t="s">
        <v>9</v>
      </c>
    </row>
    <row r="5" spans="1:13" ht="16.5">
      <c r="A5" s="3" t="s">
        <v>10</v>
      </c>
      <c r="B5" s="4" t="s">
        <v>11</v>
      </c>
      <c r="C5" s="4"/>
      <c r="D5" s="4" t="s">
        <v>12</v>
      </c>
      <c r="E5" s="5">
        <v>3.77</v>
      </c>
      <c r="F5" s="5">
        <v>0.05</v>
      </c>
      <c r="G5" s="5">
        <v>10</v>
      </c>
      <c r="H5" s="5">
        <v>1.74</v>
      </c>
      <c r="I5" s="5">
        <v>1.74</v>
      </c>
      <c r="J5" s="5">
        <v>1</v>
      </c>
      <c r="K5" s="5">
        <v>10</v>
      </c>
      <c r="L5" s="5">
        <v>100</v>
      </c>
      <c r="M5" s="5">
        <v>4</v>
      </c>
    </row>
    <row r="6" spans="1:13" ht="16.5">
      <c r="A6" s="3" t="s">
        <v>10</v>
      </c>
      <c r="B6" s="4" t="s">
        <v>13</v>
      </c>
      <c r="C6" s="4"/>
      <c r="D6" s="4" t="s">
        <v>14</v>
      </c>
      <c r="E6" s="5">
        <v>40</v>
      </c>
      <c r="F6" s="5">
        <v>40</v>
      </c>
      <c r="G6" s="5">
        <v>20</v>
      </c>
      <c r="H6" s="5">
        <v>20</v>
      </c>
      <c r="I6" s="5">
        <v>30</v>
      </c>
      <c r="J6" s="5">
        <v>30</v>
      </c>
      <c r="K6" s="5">
        <v>30</v>
      </c>
      <c r="L6" s="5">
        <v>30</v>
      </c>
      <c r="M6" s="5">
        <v>30</v>
      </c>
    </row>
    <row r="7" spans="1:13" ht="16.5">
      <c r="A7" s="3" t="s">
        <v>10</v>
      </c>
      <c r="B7" s="4" t="s">
        <v>15</v>
      </c>
      <c r="C7" s="4"/>
      <c r="D7" s="4" t="s">
        <v>16</v>
      </c>
      <c r="E7" s="5">
        <v>10</v>
      </c>
      <c r="F7" s="5">
        <v>0</v>
      </c>
      <c r="G7" s="5">
        <v>0</v>
      </c>
      <c r="H7" s="5">
        <v>0</v>
      </c>
      <c r="I7" s="5">
        <v>40</v>
      </c>
      <c r="J7" s="5">
        <v>0</v>
      </c>
      <c r="K7" s="5">
        <v>0</v>
      </c>
      <c r="L7" s="5">
        <v>0</v>
      </c>
      <c r="M7" s="5">
        <v>0</v>
      </c>
    </row>
    <row r="8" spans="1:13">
      <c r="A8" s="2"/>
    </row>
    <row r="9" spans="1:13" ht="19.5">
      <c r="A9" s="6" t="s">
        <v>87</v>
      </c>
      <c r="B9" s="7"/>
      <c r="C9" s="7"/>
      <c r="D9" s="8" t="str">
        <f>D33</f>
        <v>RR%</v>
      </c>
      <c r="E9" s="9">
        <f t="shared" ref="E9:M9" si="0">E33/100</f>
        <v>0.85185185185185175</v>
      </c>
      <c r="F9" s="9">
        <f t="shared" si="0"/>
        <v>0.66666666666666674</v>
      </c>
      <c r="G9" s="9">
        <f t="shared" si="0"/>
        <v>0.25</v>
      </c>
      <c r="H9" s="9">
        <f t="shared" si="0"/>
        <v>0.24999999999999992</v>
      </c>
      <c r="I9" s="9">
        <f t="shared" si="0"/>
        <v>1.3809523809523809</v>
      </c>
      <c r="J9" s="9">
        <f t="shared" si="0"/>
        <v>0.4285714285714286</v>
      </c>
      <c r="K9" s="9">
        <f t="shared" si="0"/>
        <v>0.42857142857142866</v>
      </c>
      <c r="L9" s="9">
        <f t="shared" si="0"/>
        <v>0.4285714285714286</v>
      </c>
      <c r="M9" s="9">
        <f t="shared" si="0"/>
        <v>0.4285714285714286</v>
      </c>
    </row>
    <row r="10" spans="1:13" ht="19.5">
      <c r="A10" s="6" t="s">
        <v>17</v>
      </c>
      <c r="B10" s="7"/>
      <c r="C10" s="7"/>
      <c r="D10" s="8" t="str">
        <f t="shared" ref="D10:M10" si="1">D32</f>
        <v>PVF€</v>
      </c>
      <c r="E10" s="10">
        <f t="shared" si="1"/>
        <v>6.981481481481481</v>
      </c>
      <c r="F10" s="10">
        <f t="shared" si="1"/>
        <v>8.3333333333333343E-2</v>
      </c>
      <c r="G10" s="10">
        <f t="shared" si="1"/>
        <v>12.5</v>
      </c>
      <c r="H10" s="10">
        <f t="shared" si="1"/>
        <v>2.1749999999999998</v>
      </c>
      <c r="I10" s="10">
        <f t="shared" si="1"/>
        <v>4.1428571428571432</v>
      </c>
      <c r="J10" s="10">
        <f t="shared" si="1"/>
        <v>1.4285714285714286</v>
      </c>
      <c r="K10" s="10">
        <f t="shared" si="1"/>
        <v>14.285714285714286</v>
      </c>
      <c r="L10" s="10">
        <f t="shared" si="1"/>
        <v>142.85714285714286</v>
      </c>
      <c r="M10" s="10">
        <f t="shared" si="1"/>
        <v>5.7142857142857144</v>
      </c>
    </row>
    <row r="11" spans="1:13" ht="19.5">
      <c r="A11" s="6" t="s">
        <v>75</v>
      </c>
      <c r="B11" s="7"/>
      <c r="C11" s="7"/>
      <c r="D11" s="8" t="str">
        <f>D25</f>
        <v>PVS€</v>
      </c>
      <c r="E11" s="10">
        <f>E25</f>
        <v>6.2833333333333332</v>
      </c>
      <c r="F11" s="10">
        <f t="shared" ref="F11:M11" si="2">F25</f>
        <v>8.3333333333333343E-2</v>
      </c>
      <c r="G11" s="10">
        <f t="shared" si="2"/>
        <v>12.5</v>
      </c>
      <c r="H11" s="10">
        <f t="shared" si="2"/>
        <v>2.1749999999999998</v>
      </c>
      <c r="I11" s="10">
        <f t="shared" si="2"/>
        <v>2.4857142857142858</v>
      </c>
      <c r="J11" s="10">
        <f t="shared" si="2"/>
        <v>1.4285714285714286</v>
      </c>
      <c r="K11" s="10">
        <f t="shared" si="2"/>
        <v>14.285714285714286</v>
      </c>
      <c r="L11" s="10">
        <f t="shared" si="2"/>
        <v>142.85714285714286</v>
      </c>
      <c r="M11" s="10">
        <f t="shared" si="2"/>
        <v>5.7142857142857144</v>
      </c>
    </row>
    <row r="12" spans="1:13">
      <c r="A12" s="2"/>
    </row>
    <row r="13" spans="1:13" ht="18.75" customHeight="1">
      <c r="A13" s="11" t="s">
        <v>18</v>
      </c>
      <c r="D13" s="12" t="s">
        <v>19</v>
      </c>
      <c r="E13" s="13">
        <f t="shared" ref="E13:M13" si="3">E6/100</f>
        <v>0.4</v>
      </c>
      <c r="F13" s="13">
        <f t="shared" si="3"/>
        <v>0.4</v>
      </c>
      <c r="G13" s="13">
        <f t="shared" si="3"/>
        <v>0.2</v>
      </c>
      <c r="H13" s="13">
        <f t="shared" si="3"/>
        <v>0.2</v>
      </c>
      <c r="I13" s="13">
        <f t="shared" si="3"/>
        <v>0.3</v>
      </c>
      <c r="J13" s="13">
        <f t="shared" si="3"/>
        <v>0.3</v>
      </c>
      <c r="K13" s="13">
        <f t="shared" si="3"/>
        <v>0.3</v>
      </c>
      <c r="L13" s="13">
        <f t="shared" si="3"/>
        <v>0.3</v>
      </c>
      <c r="M13" s="13">
        <f t="shared" si="3"/>
        <v>0.3</v>
      </c>
    </row>
    <row r="14" spans="1:13" ht="18.75" customHeight="1">
      <c r="A14" s="11"/>
      <c r="D14" s="12" t="s">
        <v>20</v>
      </c>
      <c r="E14" s="14">
        <f t="shared" ref="E14:M14" si="4">E5</f>
        <v>3.77</v>
      </c>
      <c r="F14" s="14">
        <f t="shared" si="4"/>
        <v>0.05</v>
      </c>
      <c r="G14" s="14">
        <f t="shared" si="4"/>
        <v>10</v>
      </c>
      <c r="H14" s="14">
        <f t="shared" si="4"/>
        <v>1.74</v>
      </c>
      <c r="I14" s="14">
        <f t="shared" si="4"/>
        <v>1.74</v>
      </c>
      <c r="J14" s="14">
        <f t="shared" si="4"/>
        <v>1</v>
      </c>
      <c r="K14" s="14">
        <f t="shared" si="4"/>
        <v>10</v>
      </c>
      <c r="L14" s="14">
        <f t="shared" si="4"/>
        <v>100</v>
      </c>
      <c r="M14" s="14">
        <f t="shared" si="4"/>
        <v>4</v>
      </c>
    </row>
    <row r="15" spans="1:13" ht="18.75" customHeight="1">
      <c r="A15" s="11"/>
      <c r="D15" s="12" t="s">
        <v>21</v>
      </c>
      <c r="E15" s="13">
        <f t="shared" ref="E15:M15" si="5">E7/100</f>
        <v>0.1</v>
      </c>
      <c r="F15" s="13">
        <f t="shared" si="5"/>
        <v>0</v>
      </c>
      <c r="G15" s="13">
        <f t="shared" si="5"/>
        <v>0</v>
      </c>
      <c r="H15" s="13">
        <f t="shared" si="5"/>
        <v>0</v>
      </c>
      <c r="I15" s="13">
        <f t="shared" si="5"/>
        <v>0.4</v>
      </c>
      <c r="J15" s="13">
        <f t="shared" si="5"/>
        <v>0</v>
      </c>
      <c r="K15" s="13">
        <f t="shared" si="5"/>
        <v>0</v>
      </c>
      <c r="L15" s="13">
        <f t="shared" si="5"/>
        <v>0</v>
      </c>
      <c r="M15" s="13">
        <f t="shared" si="5"/>
        <v>0</v>
      </c>
    </row>
    <row r="16" spans="1:13" ht="18.75" customHeight="1">
      <c r="A16" s="11"/>
      <c r="D16" s="12" t="s">
        <v>22</v>
      </c>
      <c r="E16" s="14">
        <f t="shared" ref="E16:M16" si="6">E10</f>
        <v>6.981481481481481</v>
      </c>
      <c r="F16" s="14">
        <f t="shared" si="6"/>
        <v>8.3333333333333343E-2</v>
      </c>
      <c r="G16" s="14">
        <f t="shared" si="6"/>
        <v>12.5</v>
      </c>
      <c r="H16" s="14">
        <f t="shared" si="6"/>
        <v>2.1749999999999998</v>
      </c>
      <c r="I16" s="14">
        <f t="shared" si="6"/>
        <v>4.1428571428571432</v>
      </c>
      <c r="J16" s="14">
        <f t="shared" si="6"/>
        <v>1.4285714285714286</v>
      </c>
      <c r="K16" s="14">
        <f t="shared" si="6"/>
        <v>14.285714285714286</v>
      </c>
      <c r="L16" s="14">
        <f t="shared" si="6"/>
        <v>142.85714285714286</v>
      </c>
      <c r="M16" s="14">
        <f t="shared" si="6"/>
        <v>5.7142857142857144</v>
      </c>
    </row>
    <row r="17" spans="1:13" ht="18.75" customHeight="1">
      <c r="A17" s="11"/>
      <c r="D17" s="12" t="s">
        <v>23</v>
      </c>
      <c r="E17" s="13">
        <f t="shared" ref="E17:M17" si="7">E33/100</f>
        <v>0.85185185185185175</v>
      </c>
      <c r="F17" s="13">
        <f t="shared" si="7"/>
        <v>0.66666666666666674</v>
      </c>
      <c r="G17" s="13">
        <f t="shared" si="7"/>
        <v>0.25</v>
      </c>
      <c r="H17" s="13">
        <f t="shared" si="7"/>
        <v>0.24999999999999992</v>
      </c>
      <c r="I17" s="13">
        <f t="shared" si="7"/>
        <v>1.3809523809523809</v>
      </c>
      <c r="J17" s="13">
        <f t="shared" si="7"/>
        <v>0.4285714285714286</v>
      </c>
      <c r="K17" s="13">
        <f t="shared" si="7"/>
        <v>0.42857142857142866</v>
      </c>
      <c r="L17" s="13">
        <f t="shared" si="7"/>
        <v>0.4285714285714286</v>
      </c>
      <c r="M17" s="13">
        <f t="shared" si="7"/>
        <v>0.4285714285714286</v>
      </c>
    </row>
    <row r="18" spans="1:13" ht="18.75" customHeight="1">
      <c r="A18" s="11"/>
      <c r="D18" s="12" t="s">
        <v>24</v>
      </c>
      <c r="E18" s="14">
        <f t="shared" ref="E18:M18" si="8">E25</f>
        <v>6.2833333333333332</v>
      </c>
      <c r="F18" s="14">
        <f t="shared" si="8"/>
        <v>8.3333333333333343E-2</v>
      </c>
      <c r="G18" s="14">
        <f t="shared" si="8"/>
        <v>12.5</v>
      </c>
      <c r="H18" s="14">
        <f t="shared" si="8"/>
        <v>2.1749999999999998</v>
      </c>
      <c r="I18" s="14">
        <f t="shared" si="8"/>
        <v>2.4857142857142858</v>
      </c>
      <c r="J18" s="14">
        <f t="shared" si="8"/>
        <v>1.4285714285714286</v>
      </c>
      <c r="K18" s="14">
        <f t="shared" si="8"/>
        <v>14.285714285714286</v>
      </c>
      <c r="L18" s="14">
        <f t="shared" si="8"/>
        <v>142.85714285714286</v>
      </c>
      <c r="M18" s="14">
        <f t="shared" si="8"/>
        <v>5.7142857142857144</v>
      </c>
    </row>
    <row r="19" spans="1:13" ht="18.75" customHeight="1">
      <c r="A19" s="11"/>
      <c r="D19" s="12" t="s">
        <v>25</v>
      </c>
      <c r="E19" s="14">
        <f t="shared" ref="E19:M19" si="9">E18-E14</f>
        <v>2.5133333333333332</v>
      </c>
      <c r="F19" s="14">
        <f t="shared" si="9"/>
        <v>3.333333333333334E-2</v>
      </c>
      <c r="G19" s="14">
        <f t="shared" si="9"/>
        <v>2.5</v>
      </c>
      <c r="H19" s="14">
        <f t="shared" si="9"/>
        <v>0.43499999999999983</v>
      </c>
      <c r="I19" s="14">
        <f t="shared" si="9"/>
        <v>0.74571428571428577</v>
      </c>
      <c r="J19" s="14">
        <f t="shared" si="9"/>
        <v>0.4285714285714286</v>
      </c>
      <c r="K19" s="14">
        <f t="shared" si="9"/>
        <v>4.2857142857142865</v>
      </c>
      <c r="L19" s="14">
        <f t="shared" si="9"/>
        <v>42.857142857142861</v>
      </c>
      <c r="M19" s="14">
        <f t="shared" si="9"/>
        <v>1.7142857142857144</v>
      </c>
    </row>
    <row r="20" spans="1:13" ht="18.75" customHeight="1">
      <c r="A20" s="11"/>
      <c r="D20" s="12" t="s">
        <v>26</v>
      </c>
      <c r="E20" s="13">
        <f t="shared" ref="E20:M20" si="10">E34/100</f>
        <v>0.66666666666666652</v>
      </c>
      <c r="F20" s="13">
        <f t="shared" si="10"/>
        <v>0.66666666666666674</v>
      </c>
      <c r="G20" s="13">
        <f t="shared" si="10"/>
        <v>0.25</v>
      </c>
      <c r="H20" s="13">
        <f t="shared" si="10"/>
        <v>0.24999999999999992</v>
      </c>
      <c r="I20" s="13">
        <f t="shared" si="10"/>
        <v>0.4285714285714286</v>
      </c>
      <c r="J20" s="13">
        <f t="shared" si="10"/>
        <v>0.4285714285714286</v>
      </c>
      <c r="K20" s="13">
        <f t="shared" si="10"/>
        <v>0.42857142857142866</v>
      </c>
      <c r="L20" s="13">
        <f t="shared" si="10"/>
        <v>0.4285714285714286</v>
      </c>
      <c r="M20" s="13">
        <f t="shared" si="10"/>
        <v>0.4285714285714286</v>
      </c>
    </row>
    <row r="21" spans="1:13">
      <c r="A21" s="2"/>
      <c r="D21" s="15"/>
    </row>
    <row r="22" spans="1:13" s="17" customFormat="1" ht="19.5">
      <c r="A22" s="16" t="s">
        <v>27</v>
      </c>
    </row>
    <row r="23" spans="1:13">
      <c r="A23" s="2"/>
    </row>
    <row r="24" spans="1:13">
      <c r="A24" s="2" t="s">
        <v>28</v>
      </c>
    </row>
    <row r="25" spans="1:13">
      <c r="A25" s="18" t="s">
        <v>29</v>
      </c>
      <c r="B25" s="7" t="s">
        <v>30</v>
      </c>
      <c r="C25" s="19" t="s">
        <v>31</v>
      </c>
      <c r="D25" s="7" t="s">
        <v>32</v>
      </c>
      <c r="E25" s="19">
        <f t="shared" ref="E25:M25" si="11">E5/((100-E6)/100)</f>
        <v>6.2833333333333332</v>
      </c>
      <c r="F25" s="19">
        <f t="shared" si="11"/>
        <v>8.3333333333333343E-2</v>
      </c>
      <c r="G25" s="19">
        <f t="shared" si="11"/>
        <v>12.5</v>
      </c>
      <c r="H25" s="19">
        <f t="shared" si="11"/>
        <v>2.1749999999999998</v>
      </c>
      <c r="I25" s="19">
        <f t="shared" si="11"/>
        <v>2.4857142857142858</v>
      </c>
      <c r="J25" s="19">
        <f t="shared" si="11"/>
        <v>1.4285714285714286</v>
      </c>
      <c r="K25" s="19">
        <f t="shared" si="11"/>
        <v>14.285714285714286</v>
      </c>
      <c r="L25" s="19">
        <f t="shared" si="11"/>
        <v>142.85714285714286</v>
      </c>
      <c r="M25" s="19">
        <f t="shared" si="11"/>
        <v>5.7142857142857144</v>
      </c>
    </row>
    <row r="26" spans="1:13">
      <c r="A26" s="18" t="s">
        <v>29</v>
      </c>
      <c r="B26" s="7" t="s">
        <v>33</v>
      </c>
      <c r="C26" s="19" t="s">
        <v>34</v>
      </c>
      <c r="D26" s="7" t="s">
        <v>35</v>
      </c>
      <c r="E26" s="19">
        <f t="shared" ref="E26:M26" si="12">((E25-E5)*100)/E5</f>
        <v>66.666666666666657</v>
      </c>
      <c r="F26" s="19">
        <f t="shared" si="12"/>
        <v>66.666666666666671</v>
      </c>
      <c r="G26" s="19">
        <f t="shared" si="12"/>
        <v>25</v>
      </c>
      <c r="H26" s="19">
        <f t="shared" si="12"/>
        <v>24.999999999999993</v>
      </c>
      <c r="I26" s="19">
        <f t="shared" si="12"/>
        <v>42.857142857142861</v>
      </c>
      <c r="J26" s="19">
        <f t="shared" si="12"/>
        <v>42.857142857142861</v>
      </c>
      <c r="K26" s="19">
        <f t="shared" si="12"/>
        <v>42.857142857142868</v>
      </c>
      <c r="L26" s="19">
        <f t="shared" si="12"/>
        <v>42.857142857142861</v>
      </c>
      <c r="M26" s="19">
        <f t="shared" si="12"/>
        <v>42.857142857142861</v>
      </c>
    </row>
    <row r="27" spans="1:13">
      <c r="A27" s="18" t="s">
        <v>29</v>
      </c>
      <c r="B27" s="7" t="s">
        <v>36</v>
      </c>
      <c r="C27" s="19" t="s">
        <v>37</v>
      </c>
      <c r="D27" s="7" t="s">
        <v>38</v>
      </c>
      <c r="E27" s="19">
        <f t="shared" ref="E27:M27" si="13">E25-E5</f>
        <v>2.5133333333333332</v>
      </c>
      <c r="F27" s="19">
        <f t="shared" si="13"/>
        <v>3.333333333333334E-2</v>
      </c>
      <c r="G27" s="19">
        <f t="shared" si="13"/>
        <v>2.5</v>
      </c>
      <c r="H27" s="19">
        <f t="shared" si="13"/>
        <v>0.43499999999999983</v>
      </c>
      <c r="I27" s="19">
        <f t="shared" si="13"/>
        <v>0.74571428571428577</v>
      </c>
      <c r="J27" s="19">
        <f t="shared" si="13"/>
        <v>0.4285714285714286</v>
      </c>
      <c r="K27" s="19">
        <f t="shared" si="13"/>
        <v>4.2857142857142865</v>
      </c>
      <c r="L27" s="19">
        <f t="shared" si="13"/>
        <v>42.857142857142861</v>
      </c>
      <c r="M27" s="19">
        <f t="shared" si="13"/>
        <v>1.7142857142857144</v>
      </c>
    </row>
    <row r="28" spans="1:13"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" t="s">
        <v>39</v>
      </c>
      <c r="E30" s="20"/>
      <c r="F30" s="20"/>
      <c r="G30" s="20"/>
      <c r="H30" s="20"/>
      <c r="I30" s="20"/>
      <c r="J30" s="20"/>
      <c r="K30" s="20"/>
      <c r="L30" s="20"/>
      <c r="M30" s="20"/>
    </row>
    <row r="31" spans="1:13">
      <c r="A31" s="18" t="s">
        <v>29</v>
      </c>
      <c r="B31" s="7" t="s">
        <v>40</v>
      </c>
      <c r="C31" s="19" t="s">
        <v>41</v>
      </c>
      <c r="D31" s="7" t="s">
        <v>42</v>
      </c>
      <c r="E31" s="19">
        <f t="shared" ref="E31:M31" si="14">(E7*E25/(100-E7))</f>
        <v>0.69814814814814807</v>
      </c>
      <c r="F31" s="19">
        <f t="shared" si="14"/>
        <v>0</v>
      </c>
      <c r="G31" s="19">
        <f t="shared" si="14"/>
        <v>0</v>
      </c>
      <c r="H31" s="19">
        <f t="shared" si="14"/>
        <v>0</v>
      </c>
      <c r="I31" s="19">
        <f t="shared" si="14"/>
        <v>1.6571428571428573</v>
      </c>
      <c r="J31" s="19">
        <f t="shared" si="14"/>
        <v>0</v>
      </c>
      <c r="K31" s="19">
        <f t="shared" si="14"/>
        <v>0</v>
      </c>
      <c r="L31" s="19">
        <f t="shared" si="14"/>
        <v>0</v>
      </c>
      <c r="M31" s="19">
        <f t="shared" si="14"/>
        <v>0</v>
      </c>
    </row>
    <row r="32" spans="1:13">
      <c r="A32" s="18" t="s">
        <v>29</v>
      </c>
      <c r="B32" s="7" t="s">
        <v>43</v>
      </c>
      <c r="C32" s="19" t="s">
        <v>44</v>
      </c>
      <c r="D32" s="7" t="s">
        <v>45</v>
      </c>
      <c r="E32" s="19">
        <f t="shared" ref="E32:M32" si="15">E25+E31</f>
        <v>6.981481481481481</v>
      </c>
      <c r="F32" s="19">
        <f t="shared" si="15"/>
        <v>8.3333333333333343E-2</v>
      </c>
      <c r="G32" s="19">
        <f t="shared" si="15"/>
        <v>12.5</v>
      </c>
      <c r="H32" s="19">
        <f t="shared" si="15"/>
        <v>2.1749999999999998</v>
      </c>
      <c r="I32" s="19">
        <f t="shared" si="15"/>
        <v>4.1428571428571432</v>
      </c>
      <c r="J32" s="19">
        <f t="shared" si="15"/>
        <v>1.4285714285714286</v>
      </c>
      <c r="K32" s="19">
        <f t="shared" si="15"/>
        <v>14.285714285714286</v>
      </c>
      <c r="L32" s="19">
        <f t="shared" si="15"/>
        <v>142.85714285714286</v>
      </c>
      <c r="M32" s="19">
        <f t="shared" si="15"/>
        <v>5.7142857142857144</v>
      </c>
    </row>
    <row r="33" spans="1:13">
      <c r="A33" s="18" t="s">
        <v>29</v>
      </c>
      <c r="B33" s="7" t="s">
        <v>46</v>
      </c>
      <c r="C33" s="19" t="s">
        <v>47</v>
      </c>
      <c r="D33" s="7" t="s">
        <v>48</v>
      </c>
      <c r="E33" s="19">
        <f t="shared" ref="E33:M33" si="16">((E32-E5)*100)/E5</f>
        <v>85.185185185185176</v>
      </c>
      <c r="F33" s="19">
        <f t="shared" si="16"/>
        <v>66.666666666666671</v>
      </c>
      <c r="G33" s="19">
        <f t="shared" si="16"/>
        <v>25</v>
      </c>
      <c r="H33" s="19">
        <f t="shared" si="16"/>
        <v>24.999999999999993</v>
      </c>
      <c r="I33" s="19">
        <f t="shared" si="16"/>
        <v>138.0952380952381</v>
      </c>
      <c r="J33" s="19">
        <f t="shared" si="16"/>
        <v>42.857142857142861</v>
      </c>
      <c r="K33" s="19">
        <f t="shared" si="16"/>
        <v>42.857142857142868</v>
      </c>
      <c r="L33" s="19">
        <f t="shared" si="16"/>
        <v>42.857142857142861</v>
      </c>
      <c r="M33" s="19">
        <f t="shared" si="16"/>
        <v>42.857142857142861</v>
      </c>
    </row>
    <row r="34" spans="1:13">
      <c r="A34" s="18" t="s">
        <v>29</v>
      </c>
      <c r="B34" s="7" t="s">
        <v>49</v>
      </c>
      <c r="C34" s="19" t="s">
        <v>50</v>
      </c>
      <c r="D34" s="7" t="s">
        <v>51</v>
      </c>
      <c r="E34" s="19">
        <f t="shared" ref="E34:M34" si="17">((E25-E5)*100)/E5</f>
        <v>66.666666666666657</v>
      </c>
      <c r="F34" s="19">
        <f t="shared" si="17"/>
        <v>66.666666666666671</v>
      </c>
      <c r="G34" s="19">
        <f t="shared" si="17"/>
        <v>25</v>
      </c>
      <c r="H34" s="19">
        <f t="shared" si="17"/>
        <v>24.999999999999993</v>
      </c>
      <c r="I34" s="19">
        <f t="shared" si="17"/>
        <v>42.857142857142861</v>
      </c>
      <c r="J34" s="19">
        <f t="shared" si="17"/>
        <v>42.857142857142861</v>
      </c>
      <c r="K34" s="19">
        <f t="shared" si="17"/>
        <v>42.857142857142868</v>
      </c>
      <c r="L34" s="19">
        <f t="shared" si="17"/>
        <v>42.857142857142861</v>
      </c>
      <c r="M34" s="19">
        <f t="shared" si="17"/>
        <v>42.857142857142861</v>
      </c>
    </row>
    <row r="35" spans="1:13">
      <c r="E35" s="20"/>
      <c r="F35" s="20"/>
      <c r="G35" s="20"/>
      <c r="H35" s="20"/>
      <c r="I35" s="20"/>
      <c r="J35" s="20"/>
      <c r="K35" s="20"/>
      <c r="L35" s="20"/>
      <c r="M35" s="20"/>
    </row>
    <row r="36" spans="1:13">
      <c r="E36" s="20"/>
      <c r="F36" s="20"/>
      <c r="G36" s="20"/>
      <c r="H36" s="20"/>
      <c r="I36" s="20"/>
      <c r="J36" s="20"/>
      <c r="K36" s="20"/>
      <c r="L36" s="20"/>
      <c r="M36" s="20"/>
    </row>
    <row r="37" spans="1:13">
      <c r="A37" s="2" t="s">
        <v>52</v>
      </c>
      <c r="E37" s="20"/>
      <c r="F37" s="20"/>
      <c r="G37" s="20"/>
      <c r="H37" s="20"/>
      <c r="I37" s="20"/>
      <c r="J37" s="20"/>
      <c r="K37" s="20"/>
      <c r="L37" s="20"/>
      <c r="M37" s="20"/>
    </row>
    <row r="38" spans="1:13">
      <c r="A38" s="18" t="s">
        <v>29</v>
      </c>
      <c r="B38" s="7" t="s">
        <v>30</v>
      </c>
      <c r="C38" s="7" t="s">
        <v>53</v>
      </c>
      <c r="D38" s="7" t="s">
        <v>32</v>
      </c>
      <c r="E38" s="19">
        <f t="shared" ref="E38:M38" si="18">E5+(E5*E26/100)</f>
        <v>6.2833333333333332</v>
      </c>
      <c r="F38" s="19">
        <f t="shared" si="18"/>
        <v>8.3333333333333343E-2</v>
      </c>
      <c r="G38" s="19">
        <f t="shared" si="18"/>
        <v>12.5</v>
      </c>
      <c r="H38" s="19">
        <f t="shared" si="18"/>
        <v>2.1749999999999998</v>
      </c>
      <c r="I38" s="19">
        <f t="shared" si="18"/>
        <v>2.4857142857142858</v>
      </c>
      <c r="J38" s="19">
        <f t="shared" si="18"/>
        <v>1.4285714285714286</v>
      </c>
      <c r="K38" s="19">
        <f t="shared" si="18"/>
        <v>14.285714285714286</v>
      </c>
      <c r="L38" s="19">
        <f t="shared" si="18"/>
        <v>142.85714285714286</v>
      </c>
      <c r="M38" s="19">
        <f t="shared" si="18"/>
        <v>5.7142857142857144</v>
      </c>
    </row>
    <row r="39" spans="1:13">
      <c r="A39" s="18" t="s">
        <v>29</v>
      </c>
      <c r="B39" s="7" t="s">
        <v>54</v>
      </c>
      <c r="C39" s="7" t="s">
        <v>55</v>
      </c>
      <c r="D39" s="7" t="s">
        <v>16</v>
      </c>
      <c r="E39" s="19">
        <f t="shared" ref="E39:M39" si="19">((E32-E25)*100)/E32</f>
        <v>9.9999999999999964</v>
      </c>
      <c r="F39" s="19">
        <f t="shared" si="19"/>
        <v>0</v>
      </c>
      <c r="G39" s="19">
        <f t="shared" si="19"/>
        <v>0</v>
      </c>
      <c r="H39" s="19">
        <f t="shared" si="19"/>
        <v>0</v>
      </c>
      <c r="I39" s="19">
        <f t="shared" si="19"/>
        <v>40.000000000000007</v>
      </c>
      <c r="J39" s="19">
        <f t="shared" si="19"/>
        <v>0</v>
      </c>
      <c r="K39" s="19">
        <f t="shared" si="19"/>
        <v>0</v>
      </c>
      <c r="L39" s="19">
        <f t="shared" si="19"/>
        <v>0</v>
      </c>
      <c r="M39" s="19">
        <f t="shared" si="19"/>
        <v>0</v>
      </c>
    </row>
    <row r="40" spans="1:13">
      <c r="A40" s="18" t="s">
        <v>29</v>
      </c>
      <c r="B40" s="7" t="s">
        <v>56</v>
      </c>
      <c r="C40" s="7" t="s">
        <v>57</v>
      </c>
      <c r="D40" s="7" t="s">
        <v>32</v>
      </c>
      <c r="E40" s="19">
        <f t="shared" ref="E40:M40" si="20">E32-(E32*E7/100)</f>
        <v>6.2833333333333332</v>
      </c>
      <c r="F40" s="19">
        <f t="shared" si="20"/>
        <v>8.3333333333333343E-2</v>
      </c>
      <c r="G40" s="19">
        <f t="shared" si="20"/>
        <v>12.5</v>
      </c>
      <c r="H40" s="19">
        <f t="shared" si="20"/>
        <v>2.1749999999999998</v>
      </c>
      <c r="I40" s="19">
        <f t="shared" si="20"/>
        <v>2.4857142857142858</v>
      </c>
      <c r="J40" s="19">
        <f t="shared" si="20"/>
        <v>1.4285714285714286</v>
      </c>
      <c r="K40" s="19">
        <f t="shared" si="20"/>
        <v>14.285714285714286</v>
      </c>
      <c r="L40" s="19">
        <f t="shared" si="20"/>
        <v>142.85714285714286</v>
      </c>
      <c r="M40" s="19">
        <f t="shared" si="20"/>
        <v>5.7142857142857144</v>
      </c>
    </row>
    <row r="41" spans="1:13">
      <c r="A41" s="18" t="s">
        <v>29</v>
      </c>
      <c r="B41" s="7" t="s">
        <v>58</v>
      </c>
      <c r="C41" s="7" t="s">
        <v>59</v>
      </c>
      <c r="D41" s="7" t="s">
        <v>45</v>
      </c>
      <c r="E41" s="19">
        <f t="shared" ref="E41:M41" si="21">E5+(E5*E33/100)</f>
        <v>6.981481481481481</v>
      </c>
      <c r="F41" s="19">
        <f t="shared" si="21"/>
        <v>8.3333333333333343E-2</v>
      </c>
      <c r="G41" s="19">
        <f t="shared" si="21"/>
        <v>12.5</v>
      </c>
      <c r="H41" s="19">
        <f t="shared" si="21"/>
        <v>2.1749999999999998</v>
      </c>
      <c r="I41" s="19">
        <f t="shared" si="21"/>
        <v>4.1428571428571432</v>
      </c>
      <c r="J41" s="19">
        <f t="shared" si="21"/>
        <v>1.4285714285714286</v>
      </c>
      <c r="K41" s="19">
        <f t="shared" si="21"/>
        <v>14.285714285714286</v>
      </c>
      <c r="L41" s="19">
        <f t="shared" si="21"/>
        <v>142.85714285714286</v>
      </c>
      <c r="M41" s="19">
        <f t="shared" si="21"/>
        <v>5.7142857142857144</v>
      </c>
    </row>
    <row r="42" spans="1:13">
      <c r="A42" s="18" t="s">
        <v>29</v>
      </c>
      <c r="B42" s="19" t="s">
        <v>60</v>
      </c>
      <c r="C42" s="19" t="s">
        <v>61</v>
      </c>
      <c r="D42" s="19" t="s">
        <v>14</v>
      </c>
      <c r="E42" s="19">
        <f t="shared" ref="E42:M42" si="22">100-((E5*100)/E25)</f>
        <v>40</v>
      </c>
      <c r="F42" s="19">
        <f t="shared" si="22"/>
        <v>40.000000000000007</v>
      </c>
      <c r="G42" s="19">
        <f t="shared" si="22"/>
        <v>20</v>
      </c>
      <c r="H42" s="19">
        <f t="shared" si="22"/>
        <v>20</v>
      </c>
      <c r="I42" s="19">
        <f t="shared" si="22"/>
        <v>30</v>
      </c>
      <c r="J42" s="19">
        <f t="shared" si="22"/>
        <v>30</v>
      </c>
      <c r="K42" s="19">
        <f t="shared" si="22"/>
        <v>30</v>
      </c>
      <c r="L42" s="19">
        <f t="shared" si="22"/>
        <v>30</v>
      </c>
      <c r="M42" s="19">
        <f t="shared" si="22"/>
        <v>30</v>
      </c>
    </row>
  </sheetData>
  <sheetProtection selectLockedCells="1" selectUnlockedCells="1"/>
  <mergeCells count="1">
    <mergeCell ref="E3:M3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A2" sqref="A2"/>
    </sheetView>
  </sheetViews>
  <sheetFormatPr defaultColWidth="11.5703125" defaultRowHeight="12.75"/>
  <cols>
    <col min="2" max="2" width="33" customWidth="1"/>
    <col min="3" max="3" width="22.42578125" customWidth="1"/>
  </cols>
  <sheetData>
    <row r="1" spans="1:4" ht="23.25" customHeight="1">
      <c r="A1" s="38" t="s">
        <v>76</v>
      </c>
      <c r="B1" s="39"/>
      <c r="C1" s="39"/>
      <c r="D1" s="39"/>
    </row>
    <row r="2" spans="1:4" s="28" customFormat="1" ht="12" customHeight="1">
      <c r="A2" s="39"/>
      <c r="B2" s="39"/>
      <c r="C2" s="39"/>
      <c r="D2" s="39"/>
    </row>
    <row r="3" spans="1:4">
      <c r="A3" s="31" t="s">
        <v>77</v>
      </c>
    </row>
    <row r="4" spans="1:4" ht="13.5" thickBot="1">
      <c r="A4" s="21" t="s">
        <v>101</v>
      </c>
      <c r="B4" s="21" t="s">
        <v>62</v>
      </c>
      <c r="C4" s="21"/>
      <c r="D4" s="21"/>
    </row>
    <row r="5" spans="1:4" ht="17.25" thickBot="1">
      <c r="A5" s="21"/>
      <c r="B5" s="22" t="s">
        <v>63</v>
      </c>
      <c r="C5" s="22" t="s">
        <v>64</v>
      </c>
      <c r="D5" s="5">
        <v>0.11</v>
      </c>
    </row>
    <row r="6" spans="1:4" ht="17.25" thickBot="1">
      <c r="A6" s="21"/>
      <c r="B6" s="22" t="s">
        <v>65</v>
      </c>
      <c r="C6" s="22" t="s">
        <v>64</v>
      </c>
      <c r="D6" s="5">
        <v>183</v>
      </c>
    </row>
    <row r="7" spans="1:4" ht="16.5">
      <c r="A7" s="21"/>
      <c r="B7" s="22" t="s">
        <v>66</v>
      </c>
      <c r="C7" s="22" t="s">
        <v>67</v>
      </c>
      <c r="D7" s="23">
        <f>D5+(D5*D6)/100</f>
        <v>0.31129999999999997</v>
      </c>
    </row>
    <row r="8" spans="1:4" ht="16.5">
      <c r="A8" s="21"/>
      <c r="B8" s="22" t="s">
        <v>68</v>
      </c>
      <c r="C8" s="22" t="s">
        <v>69</v>
      </c>
      <c r="D8" s="23">
        <f>D7-D5</f>
        <v>0.20129999999999998</v>
      </c>
    </row>
    <row r="9" spans="1:4" ht="16.5">
      <c r="A9" s="21"/>
      <c r="B9" s="22" t="s">
        <v>70</v>
      </c>
      <c r="C9" s="22" t="s">
        <v>71</v>
      </c>
      <c r="D9" s="23">
        <f>100-((D5*100)/D7)</f>
        <v>64.664310954063609</v>
      </c>
    </row>
    <row r="10" spans="1:4">
      <c r="A10" s="24"/>
      <c r="B10" s="24"/>
      <c r="C10" s="24"/>
      <c r="D10" s="24"/>
    </row>
    <row r="11" spans="1:4">
      <c r="A11" s="24"/>
      <c r="B11" s="24"/>
      <c r="C11" s="24"/>
      <c r="D11" s="24"/>
    </row>
    <row r="12" spans="1:4" ht="13.5" thickBot="1">
      <c r="A12" s="21" t="s">
        <v>102</v>
      </c>
      <c r="B12" s="21" t="s">
        <v>72</v>
      </c>
      <c r="C12" s="21"/>
      <c r="D12" s="21"/>
    </row>
    <row r="13" spans="1:4" ht="17.25" thickBot="1">
      <c r="A13" s="21"/>
      <c r="B13" s="22" t="s">
        <v>63</v>
      </c>
      <c r="C13" s="22" t="s">
        <v>64</v>
      </c>
      <c r="D13" s="5">
        <v>1</v>
      </c>
    </row>
    <row r="14" spans="1:4" ht="16.5">
      <c r="A14" s="21"/>
      <c r="B14" s="22" t="s">
        <v>65</v>
      </c>
      <c r="C14" s="22" t="s">
        <v>73</v>
      </c>
      <c r="D14" s="23">
        <f>((D15-D13)*100/D13)</f>
        <v>66.666666666666671</v>
      </c>
    </row>
    <row r="15" spans="1:4" ht="16.5">
      <c r="A15" s="21"/>
      <c r="B15" s="22" t="s">
        <v>66</v>
      </c>
      <c r="C15" s="22" t="s">
        <v>31</v>
      </c>
      <c r="D15" s="23">
        <f>D13/((100-D17)/100)</f>
        <v>1.6666666666666667</v>
      </c>
    </row>
    <row r="16" spans="1:4" ht="17.25" thickBot="1">
      <c r="A16" s="21"/>
      <c r="B16" s="22" t="s">
        <v>68</v>
      </c>
      <c r="C16" s="22" t="s">
        <v>69</v>
      </c>
      <c r="D16" s="23">
        <f>D15-D13</f>
        <v>0.66666666666666674</v>
      </c>
    </row>
    <row r="17" spans="1:4" ht="17.25" thickBot="1">
      <c r="A17" s="21"/>
      <c r="B17" s="22" t="s">
        <v>70</v>
      </c>
      <c r="C17" s="22" t="s">
        <v>64</v>
      </c>
      <c r="D17" s="5">
        <v>40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69"/>
  <sheetViews>
    <sheetView workbookViewId="0">
      <selection activeCell="A2" sqref="A2"/>
    </sheetView>
  </sheetViews>
  <sheetFormatPr defaultColWidth="11.5703125" defaultRowHeight="12.75"/>
  <cols>
    <col min="2" max="2" width="11.140625" customWidth="1"/>
  </cols>
  <sheetData>
    <row r="1" spans="1:3" s="26" customFormat="1" ht="26.25">
      <c r="A1" s="35" t="s">
        <v>79</v>
      </c>
      <c r="B1" s="36" t="s">
        <v>80</v>
      </c>
      <c r="C1" s="37"/>
    </row>
    <row r="3" spans="1:3">
      <c r="A3" s="28"/>
      <c r="B3" s="34" t="s">
        <v>84</v>
      </c>
      <c r="C3" s="28"/>
    </row>
    <row r="4" spans="1:3" s="28" customFormat="1">
      <c r="B4" s="34" t="s">
        <v>90</v>
      </c>
    </row>
    <row r="5" spans="1:3" s="28" customFormat="1">
      <c r="B5" s="34"/>
    </row>
    <row r="6" spans="1:3">
      <c r="A6" s="28"/>
      <c r="B6" s="30" t="s">
        <v>85</v>
      </c>
      <c r="C6" s="28"/>
    </row>
    <row r="7" spans="1:3">
      <c r="A7" s="28"/>
      <c r="B7" s="29" t="s">
        <v>81</v>
      </c>
      <c r="C7" s="28" t="s">
        <v>86</v>
      </c>
    </row>
    <row r="8" spans="1:3">
      <c r="A8" s="28"/>
      <c r="B8" s="29" t="s">
        <v>81</v>
      </c>
      <c r="C8" s="28" t="s">
        <v>88</v>
      </c>
    </row>
    <row r="9" spans="1:3">
      <c r="A9" s="28"/>
      <c r="B9" s="29"/>
      <c r="C9" s="28"/>
    </row>
    <row r="10" spans="1:3">
      <c r="A10" s="28"/>
      <c r="B10" s="30" t="s">
        <v>89</v>
      </c>
      <c r="C10" s="28"/>
    </row>
    <row r="11" spans="1:3">
      <c r="B11" s="29" t="s">
        <v>81</v>
      </c>
      <c r="C11" s="28" t="s">
        <v>98</v>
      </c>
    </row>
    <row r="12" spans="1:3" s="28" customFormat="1">
      <c r="B12" s="29" t="s">
        <v>81</v>
      </c>
      <c r="C12" s="28" t="s">
        <v>99</v>
      </c>
    </row>
    <row r="13" spans="1:3" s="28" customFormat="1">
      <c r="B13" s="29"/>
    </row>
    <row r="14" spans="1:3" s="28" customFormat="1">
      <c r="B14" s="29"/>
    </row>
    <row r="16" spans="1:3" s="26" customFormat="1" ht="26.25">
      <c r="A16" s="35" t="s">
        <v>82</v>
      </c>
      <c r="B16" s="36" t="s">
        <v>83</v>
      </c>
      <c r="C16" s="37"/>
    </row>
    <row r="17" spans="1:3">
      <c r="A17" s="28"/>
      <c r="B17" s="28"/>
      <c r="C17" s="28"/>
    </row>
    <row r="18" spans="1:3">
      <c r="A18" s="28"/>
      <c r="B18" s="34" t="s">
        <v>91</v>
      </c>
      <c r="C18" s="28"/>
    </row>
    <row r="19" spans="1:3">
      <c r="A19" s="28"/>
      <c r="B19" s="34" t="s">
        <v>92</v>
      </c>
      <c r="C19" s="28"/>
    </row>
    <row r="20" spans="1:3">
      <c r="A20" s="28"/>
      <c r="B20" s="34"/>
      <c r="C20" s="28"/>
    </row>
    <row r="21" spans="1:3">
      <c r="A21" s="28"/>
      <c r="B21" s="30" t="s">
        <v>93</v>
      </c>
      <c r="C21" s="28"/>
    </row>
    <row r="22" spans="1:3">
      <c r="A22" s="28"/>
      <c r="B22" s="29" t="s">
        <v>81</v>
      </c>
      <c r="C22" s="28" t="s">
        <v>94</v>
      </c>
    </row>
    <row r="23" spans="1:3">
      <c r="A23" s="28"/>
      <c r="B23" s="29" t="s">
        <v>81</v>
      </c>
      <c r="C23" s="28" t="s">
        <v>95</v>
      </c>
    </row>
    <row r="24" spans="1:3">
      <c r="A24" s="28"/>
      <c r="B24" s="29"/>
      <c r="C24" s="28"/>
    </row>
    <row r="25" spans="1:3">
      <c r="A25" s="28"/>
      <c r="B25" s="30" t="s">
        <v>96</v>
      </c>
      <c r="C25" s="28"/>
    </row>
    <row r="26" spans="1:3">
      <c r="A26" s="28"/>
      <c r="B26" s="29" t="s">
        <v>81</v>
      </c>
      <c r="C26" s="28" t="s">
        <v>97</v>
      </c>
    </row>
    <row r="27" spans="1:3">
      <c r="A27" s="28"/>
      <c r="B27" s="29" t="s">
        <v>81</v>
      </c>
      <c r="C27" s="28" t="s">
        <v>100</v>
      </c>
    </row>
    <row r="28" spans="1:3">
      <c r="A28" s="28"/>
      <c r="B28" s="29"/>
      <c r="C28" s="28"/>
    </row>
    <row r="29" spans="1:3">
      <c r="A29" s="28"/>
      <c r="B29" s="29"/>
      <c r="C29" s="28"/>
    </row>
    <row r="30" spans="1:3">
      <c r="B30" s="29"/>
      <c r="C30" s="30"/>
    </row>
    <row r="31" spans="1:3">
      <c r="B31" s="29"/>
      <c r="C31" s="30"/>
    </row>
    <row r="33" spans="2:3">
      <c r="B33" s="31"/>
      <c r="C33" s="28"/>
    </row>
    <row r="34" spans="2:3">
      <c r="B34" s="29"/>
      <c r="C34" s="30"/>
    </row>
    <row r="35" spans="2:3">
      <c r="B35" s="29"/>
      <c r="C35" s="30"/>
    </row>
    <row r="36" spans="2:3">
      <c r="B36" s="29"/>
      <c r="C36" s="30"/>
    </row>
    <row r="37" spans="2:3">
      <c r="B37" s="29"/>
      <c r="C37" s="31"/>
    </row>
    <row r="39" spans="2:3">
      <c r="B39" s="30"/>
      <c r="C39" s="28"/>
    </row>
    <row r="40" spans="2:3">
      <c r="B40" s="28"/>
      <c r="C40" s="32"/>
    </row>
    <row r="41" spans="2:3">
      <c r="B41" s="28"/>
      <c r="C41" s="28"/>
    </row>
    <row r="42" spans="2:3">
      <c r="B42" s="28"/>
      <c r="C42" s="28"/>
    </row>
    <row r="43" spans="2:3">
      <c r="B43" s="28"/>
      <c r="C43" s="28"/>
    </row>
    <row r="44" spans="2:3">
      <c r="B44" s="28"/>
      <c r="C44" s="28"/>
    </row>
    <row r="45" spans="2:3">
      <c r="B45" s="28"/>
      <c r="C45" s="28"/>
    </row>
    <row r="46" spans="2:3">
      <c r="B46" s="28"/>
      <c r="C46" s="28"/>
    </row>
    <row r="47" spans="2:3">
      <c r="B47" s="28"/>
      <c r="C47" s="28"/>
    </row>
    <row r="48" spans="2:3">
      <c r="B48" s="28"/>
      <c r="C48" s="28"/>
    </row>
    <row r="49" spans="2:3">
      <c r="B49" s="28"/>
      <c r="C49" s="28"/>
    </row>
    <row r="50" spans="2:3">
      <c r="B50" s="28"/>
      <c r="C50" s="28"/>
    </row>
    <row r="51" spans="2:3">
      <c r="B51" s="31"/>
      <c r="C51" s="28"/>
    </row>
    <row r="52" spans="2:3">
      <c r="B52" s="31"/>
      <c r="C52" s="28"/>
    </row>
    <row r="57" spans="2:3">
      <c r="B57" s="28"/>
      <c r="C57" s="33"/>
    </row>
    <row r="58" spans="2:3">
      <c r="B58" s="28"/>
      <c r="C58" s="33"/>
    </row>
    <row r="60" spans="2:3">
      <c r="B60" s="28"/>
      <c r="C60" s="28"/>
    </row>
    <row r="61" spans="2:3">
      <c r="B61" s="28"/>
      <c r="C61" s="28"/>
    </row>
    <row r="62" spans="2:3">
      <c r="B62" s="31"/>
      <c r="C62" s="28"/>
    </row>
    <row r="63" spans="2:3">
      <c r="B63" s="28"/>
      <c r="C63" s="28"/>
    </row>
    <row r="64" spans="2:3">
      <c r="B64" s="28"/>
      <c r="C64" s="28"/>
    </row>
    <row r="65" spans="2:3">
      <c r="B65" s="28"/>
      <c r="C65" s="28"/>
    </row>
    <row r="66" spans="2:3">
      <c r="B66" s="28"/>
      <c r="C66" s="28"/>
    </row>
    <row r="67" spans="2:3">
      <c r="B67" s="28"/>
      <c r="C67" s="28"/>
    </row>
    <row r="68" spans="2:3">
      <c r="B68" s="28"/>
      <c r="C68" s="28"/>
    </row>
    <row r="69" spans="2:3">
      <c r="B69" s="28"/>
      <c r="C69" s="28"/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PRICE CALCULATOR</vt:lpstr>
      <vt:lpstr>CONVERSION</vt:lpstr>
      <vt:lpstr>INSTRUCTIONS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2026-07-08T15:12:31Z</dcterms:created>
  <dcterms:modified xsi:type="dcterms:W3CDTF">2026-07-08T15:21:09Z</dcterms:modified>
</cp:coreProperties>
</file>